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현재_통합_문서"/>
  <mc:AlternateContent xmlns:mc="http://schemas.openxmlformats.org/markup-compatibility/2006">
    <mc:Choice Requires="x15">
      <x15ac:absPath xmlns:x15ac="http://schemas.microsoft.com/office/spreadsheetml/2010/11/ac" url="C:\Users\justi\Desktop\경기그린에너지\"/>
    </mc:Choice>
  </mc:AlternateContent>
  <xr:revisionPtr revIDLastSave="0" documentId="8_{EC819876-79DB-4411-8978-E7CF974B5361}" xr6:coauthVersionLast="47" xr6:coauthVersionMax="47" xr10:uidLastSave="{00000000-0000-0000-0000-000000000000}"/>
  <bookViews>
    <workbookView xWindow="71880" yWindow="-120" windowWidth="38640" windowHeight="21120" tabRatio="870" activeTab="9" xr2:uid="{00000000-000D-0000-FFFF-FFFF00000000}"/>
  </bookViews>
  <sheets>
    <sheet name="표지" sheetId="1" r:id="rId1"/>
    <sheet name="개요" sheetId="2" r:id="rId2"/>
    <sheet name="감안사항" sheetId="3" r:id="rId3"/>
    <sheet name="평가 안내" sheetId="4" r:id="rId4"/>
    <sheet name="총괄표" sheetId="5" r:id="rId5"/>
    <sheet name="시설장치" sheetId="10" state="hidden" r:id="rId6"/>
    <sheet name="공기구" sheetId="11" state="hidden" r:id="rId7"/>
    <sheet name="집기비품" sheetId="12" state="hidden" r:id="rId8"/>
    <sheet name="차량운반구" sheetId="13" state="hidden" r:id="rId9"/>
    <sheet name="BI" sheetId="15" r:id="rId10"/>
    <sheet name="BI_손익계산서 상세" sheetId="16" r:id="rId11"/>
    <sheet name="BI_제조원가명세서 상세" sheetId="17" r:id="rId12"/>
  </sheets>
  <definedNames>
    <definedName name="_Fill" localSheetId="9" hidden="1">#REF!</definedName>
    <definedName name="_Fill" localSheetId="10" hidden="1">#REF!</definedName>
    <definedName name="_Fill" localSheetId="11" hidden="1">#REF!</definedName>
    <definedName name="_Fill" localSheetId="2" hidden="1">#REF!</definedName>
    <definedName name="_Fill" localSheetId="1" hidden="1">#REF!</definedName>
    <definedName name="_Fill" localSheetId="4" hidden="1">#REF!</definedName>
    <definedName name="_Fill" localSheetId="3" hidden="1">#REF!</definedName>
    <definedName name="_Fill" localSheetId="0" hidden="1">#REF!</definedName>
    <definedName name="_Fill" hidden="1">#REF!</definedName>
    <definedName name="_xlnm._FilterDatabase" localSheetId="6" hidden="1">공기구!$A$4:$I$4</definedName>
    <definedName name="_xlnm._FilterDatabase" localSheetId="5" hidden="1">시설장치!$A$4:$I$4</definedName>
    <definedName name="_xlnm._FilterDatabase" localSheetId="7" hidden="1">집기비품!$A$4:$I$4</definedName>
    <definedName name="_xlnm._FilterDatabase" localSheetId="8" hidden="1">차량운반구!$A$4:$I$4</definedName>
    <definedName name="_Key1" localSheetId="9" hidden="1">#REF!</definedName>
    <definedName name="_Key1" localSheetId="10" hidden="1">#REF!</definedName>
    <definedName name="_Key1" localSheetId="11" hidden="1">#REF!</definedName>
    <definedName name="_Key1" hidden="1">#REF!</definedName>
    <definedName name="_Key2" localSheetId="9" hidden="1">#REF!</definedName>
    <definedName name="_Key2" localSheetId="10" hidden="1">#REF!</definedName>
    <definedName name="_Key2" localSheetId="11" hidden="1">#REF!</definedName>
    <definedName name="_Key2" hidden="1">#REF!</definedName>
    <definedName name="_Order1" hidden="1">255</definedName>
    <definedName name="_Order2" hidden="1">255</definedName>
    <definedName name="_Sort" localSheetId="9" hidden="1">#REF!</definedName>
    <definedName name="_Sort" localSheetId="10" hidden="1">#REF!</definedName>
    <definedName name="_Sort" localSheetId="11" hidden="1">#REF!</definedName>
    <definedName name="_Sort" hidden="1">#REF!</definedName>
    <definedName name="as" localSheetId="9" hidden="1">#REF!</definedName>
    <definedName name="as" localSheetId="10" hidden="1">#REF!</definedName>
    <definedName name="as" localSheetId="11" hidden="1">#REF!</definedName>
    <definedName name="as" localSheetId="2" hidden="1">#REF!</definedName>
    <definedName name="as" localSheetId="1" hidden="1">#REF!</definedName>
    <definedName name="as" localSheetId="4" hidden="1">#REF!</definedName>
    <definedName name="as" localSheetId="3" hidden="1">#REF!</definedName>
    <definedName name="as" localSheetId="0" hidden="1">#REF!</definedName>
    <definedName name="as" hidden="1">#REF!</definedName>
    <definedName name="_xlnm.Print_Area" localSheetId="9">BI!$A$1:$H$37</definedName>
    <definedName name="_xlnm.Print_Area" localSheetId="10">'BI_손익계산서 상세'!$A$1:$F$33</definedName>
    <definedName name="_xlnm.Print_Area" localSheetId="11">'BI_제조원가명세서 상세'!$A$1:$F$27</definedName>
    <definedName name="_xlnm.Print_Area" localSheetId="2">감안사항!$A$1:$I$17</definedName>
    <definedName name="_xlnm.Print_Area" localSheetId="1">개요!$A$1:$I$27</definedName>
    <definedName name="_xlnm.Print_Area" localSheetId="6">공기구!$A$1:$I$4</definedName>
    <definedName name="_xlnm.Print_Area" localSheetId="5">시설장치!$A$1:$I$4</definedName>
    <definedName name="_xlnm.Print_Area" localSheetId="7">집기비품!$A$1:$I$4</definedName>
    <definedName name="_xlnm.Print_Area" localSheetId="8">차량운반구!$A$1:$I$4</definedName>
    <definedName name="_xlnm.Print_Area" localSheetId="4">총괄표!$A$1:$F$8</definedName>
    <definedName name="_xlnm.Print_Area" localSheetId="3">'평가 안내'!$A$1:$I$44</definedName>
    <definedName name="_xlnm.Print_Area" localSheetId="0">표지!$A$1:$J$46</definedName>
    <definedName name="_xlnm.Print_Titles" localSheetId="9">BI!$1:$5</definedName>
    <definedName name="_xlnm.Print_Titles" localSheetId="10">'BI_손익계산서 상세'!$1:$6</definedName>
    <definedName name="_xlnm.Print_Titles" localSheetId="11">'BI_제조원가명세서 상세'!$1:$6</definedName>
    <definedName name="_xlnm.Print_Titles" localSheetId="2">감안사항!$1:$7</definedName>
    <definedName name="_xlnm.Print_Titles" localSheetId="6">공기구!$1:$4</definedName>
    <definedName name="_xlnm.Print_Titles" localSheetId="5">시설장치!$1:$4</definedName>
    <definedName name="_xlnm.Print_Titles" localSheetId="7">집기비품!$1:$4</definedName>
    <definedName name="_xlnm.Print_Titles" localSheetId="8">차량운반구!$1:$4</definedName>
    <definedName name="_xlnm.Print_Titles" localSheetId="4">총괄표!$1:$4</definedName>
    <definedName name="wrn.pl." localSheetId="9" hidden="1">{#N/A,#N/A,FALSE,"9612";#N/A,#N/A,FALSE,"9612"}</definedName>
    <definedName name="wrn.pl." localSheetId="10" hidden="1">{#N/A,#N/A,FALSE,"9612";#N/A,#N/A,FALSE,"9612"}</definedName>
    <definedName name="wrn.pl." localSheetId="11" hidden="1">{#N/A,#N/A,FALSE,"9612";#N/A,#N/A,FALSE,"9612"}</definedName>
    <definedName name="wrn.pl." localSheetId="2" hidden="1">{#N/A,#N/A,FALSE,"9612";#N/A,#N/A,FALSE,"9612"}</definedName>
    <definedName name="wrn.pl." localSheetId="1" hidden="1">{#N/A,#N/A,FALSE,"9612";#N/A,#N/A,FALSE,"9612"}</definedName>
    <definedName name="wrn.pl." localSheetId="4" hidden="1">{#N/A,#N/A,FALSE,"9612";#N/A,#N/A,FALSE,"9612"}</definedName>
    <definedName name="wrn.pl." localSheetId="3" hidden="1">{#N/A,#N/A,FALSE,"9612";#N/A,#N/A,FALSE,"9612"}</definedName>
    <definedName name="wrn.pl." localSheetId="0" hidden="1">{#N/A,#N/A,FALSE,"9612";#N/A,#N/A,FALSE,"9612"}</definedName>
    <definedName name="wrn.pl." hidden="1">{#N/A,#N/A,FALSE,"9612";#N/A,#N/A,FALSE,"9612"}</definedName>
    <definedName name="wrn.불량금액." localSheetId="9" hidden="1">{#N/A,#N/A,FALSE,"9612"}</definedName>
    <definedName name="wrn.불량금액." localSheetId="10" hidden="1">{#N/A,#N/A,FALSE,"9612"}</definedName>
    <definedName name="wrn.불량금액." localSheetId="11" hidden="1">{#N/A,#N/A,FALSE,"9612"}</definedName>
    <definedName name="wrn.불량금액." localSheetId="2" hidden="1">{#N/A,#N/A,FALSE,"9612"}</definedName>
    <definedName name="wrn.불량금액." localSheetId="1" hidden="1">{#N/A,#N/A,FALSE,"9612"}</definedName>
    <definedName name="wrn.불량금액." localSheetId="4" hidden="1">{#N/A,#N/A,FALSE,"9612"}</definedName>
    <definedName name="wrn.불량금액." localSheetId="3" hidden="1">{#N/A,#N/A,FALSE,"9612"}</definedName>
    <definedName name="wrn.불량금액." localSheetId="0" hidden="1">{#N/A,#N/A,FALSE,"9612"}</definedName>
    <definedName name="wrn.불량금액." hidden="1">{#N/A,#N/A,FALSE,"9612"}</definedName>
    <definedName name="wrn.제조원가." localSheetId="9" hidden="1">{#N/A,#N/A,FALSE,"9612"}</definedName>
    <definedName name="wrn.제조원가." localSheetId="10" hidden="1">{#N/A,#N/A,FALSE,"9612"}</definedName>
    <definedName name="wrn.제조원가." localSheetId="11" hidden="1">{#N/A,#N/A,FALSE,"9612"}</definedName>
    <definedName name="wrn.제조원가." localSheetId="2" hidden="1">{#N/A,#N/A,FALSE,"9612"}</definedName>
    <definedName name="wrn.제조원가." localSheetId="1" hidden="1">{#N/A,#N/A,FALSE,"9612"}</definedName>
    <definedName name="wrn.제조원가." localSheetId="4" hidden="1">{#N/A,#N/A,FALSE,"9612"}</definedName>
    <definedName name="wrn.제조원가." localSheetId="3" hidden="1">{#N/A,#N/A,FALSE,"9612"}</definedName>
    <definedName name="wrn.제조원가." localSheetId="0" hidden="1">{#N/A,#N/A,FALSE,"9612"}</definedName>
    <definedName name="wrn.제조원가." hidden="1">{#N/A,#N/A,FALSE,"9612"}</definedName>
    <definedName name="wrn.제품수불." localSheetId="9" hidden="1">{#N/A,#N/A,FALSE,"9612"}</definedName>
    <definedName name="wrn.제품수불." localSheetId="10" hidden="1">{#N/A,#N/A,FALSE,"9612"}</definedName>
    <definedName name="wrn.제품수불." localSheetId="11" hidden="1">{#N/A,#N/A,FALSE,"9612"}</definedName>
    <definedName name="wrn.제품수불." localSheetId="2" hidden="1">{#N/A,#N/A,FALSE,"9612"}</definedName>
    <definedName name="wrn.제품수불." localSheetId="1" hidden="1">{#N/A,#N/A,FALSE,"9612"}</definedName>
    <definedName name="wrn.제품수불." localSheetId="4" hidden="1">{#N/A,#N/A,FALSE,"9612"}</definedName>
    <definedName name="wrn.제품수불." localSheetId="3" hidden="1">{#N/A,#N/A,FALSE,"9612"}</definedName>
    <definedName name="wrn.제품수불." localSheetId="0" hidden="1">{#N/A,#N/A,FALSE,"9612"}</definedName>
    <definedName name="wrn.제품수불." hidden="1">{#N/A,#N/A,FALSE,"9612"}</definedName>
    <definedName name="감가" localSheetId="9" hidden="1">{#N/A,#N/A,FALSE,"9612"}</definedName>
    <definedName name="감가" localSheetId="10" hidden="1">{#N/A,#N/A,FALSE,"9612"}</definedName>
    <definedName name="감가" localSheetId="11" hidden="1">{#N/A,#N/A,FALSE,"9612"}</definedName>
    <definedName name="감가" localSheetId="2" hidden="1">{#N/A,#N/A,FALSE,"9612"}</definedName>
    <definedName name="감가" localSheetId="1" hidden="1">{#N/A,#N/A,FALSE,"9612"}</definedName>
    <definedName name="감가" localSheetId="4" hidden="1">{#N/A,#N/A,FALSE,"9612"}</definedName>
    <definedName name="감가" localSheetId="3" hidden="1">{#N/A,#N/A,FALSE,"9612"}</definedName>
    <definedName name="감가" localSheetId="0" hidden="1">{#N/A,#N/A,FALSE,"9612"}</definedName>
    <definedName name="감가" hidden="1">{#N/A,#N/A,FALSE,"9612"}</definedName>
    <definedName name="감가상각" localSheetId="9" hidden="1">{#N/A,#N/A,FALSE,"9612"}</definedName>
    <definedName name="감가상각" localSheetId="10" hidden="1">{#N/A,#N/A,FALSE,"9612"}</definedName>
    <definedName name="감가상각" localSheetId="11" hidden="1">{#N/A,#N/A,FALSE,"9612"}</definedName>
    <definedName name="감가상각" localSheetId="2" hidden="1">{#N/A,#N/A,FALSE,"9612"}</definedName>
    <definedName name="감가상각" localSheetId="1" hidden="1">{#N/A,#N/A,FALSE,"9612"}</definedName>
    <definedName name="감가상각" localSheetId="4" hidden="1">{#N/A,#N/A,FALSE,"9612"}</definedName>
    <definedName name="감가상각" localSheetId="3" hidden="1">{#N/A,#N/A,FALSE,"9612"}</definedName>
    <definedName name="감가상각" localSheetId="0" hidden="1">{#N/A,#N/A,FALSE,"9612"}</definedName>
    <definedName name="감가상각" hidden="1">{#N/A,#N/A,FALSE,"9612"}</definedName>
    <definedName name="건1" localSheetId="9" hidden="1">{#N/A,#N/A,FALSE,"9612"}</definedName>
    <definedName name="건1" localSheetId="10" hidden="1">{#N/A,#N/A,FALSE,"9612"}</definedName>
    <definedName name="건1" localSheetId="11" hidden="1">{#N/A,#N/A,FALSE,"9612"}</definedName>
    <definedName name="건1" localSheetId="2" hidden="1">{#N/A,#N/A,FALSE,"9612"}</definedName>
    <definedName name="건1" localSheetId="1" hidden="1">{#N/A,#N/A,FALSE,"9612"}</definedName>
    <definedName name="건1" localSheetId="4" hidden="1">{#N/A,#N/A,FALSE,"9612"}</definedName>
    <definedName name="건1" localSheetId="3" hidden="1">{#N/A,#N/A,FALSE,"9612"}</definedName>
    <definedName name="건1" localSheetId="0" hidden="1">{#N/A,#N/A,FALSE,"9612"}</definedName>
    <definedName name="건1" hidden="1">{#N/A,#N/A,FALSE,"9612"}</definedName>
    <definedName name="구축물" localSheetId="9" hidden="1">{#N/A,#N/A,FALSE,"9612"}</definedName>
    <definedName name="구축물" localSheetId="10" hidden="1">{#N/A,#N/A,FALSE,"9612"}</definedName>
    <definedName name="구축물" localSheetId="11" hidden="1">{#N/A,#N/A,FALSE,"9612"}</definedName>
    <definedName name="구축물" localSheetId="2" hidden="1">{#N/A,#N/A,FALSE,"9612"}</definedName>
    <definedName name="구축물" localSheetId="1" hidden="1">{#N/A,#N/A,FALSE,"9612"}</definedName>
    <definedName name="구축물" localSheetId="4" hidden="1">{#N/A,#N/A,FALSE,"9612"}</definedName>
    <definedName name="구축물" localSheetId="3" hidden="1">{#N/A,#N/A,FALSE,"9612"}</definedName>
    <definedName name="구축물" localSheetId="0" hidden="1">{#N/A,#N/A,FALSE,"9612"}</definedName>
    <definedName name="구축물" hidden="1">{#N/A,#N/A,FALSE,"9612"}</definedName>
    <definedName name="기계" localSheetId="9" hidden="1">{#N/A,#N/A,FALSE,"9612"}</definedName>
    <definedName name="기계" localSheetId="10" hidden="1">{#N/A,#N/A,FALSE,"9612"}</definedName>
    <definedName name="기계" localSheetId="11" hidden="1">{#N/A,#N/A,FALSE,"9612"}</definedName>
    <definedName name="기계" localSheetId="2" hidden="1">{#N/A,#N/A,FALSE,"9612"}</definedName>
    <definedName name="기계" localSheetId="1" hidden="1">{#N/A,#N/A,FALSE,"9612"}</definedName>
    <definedName name="기계" localSheetId="4" hidden="1">{#N/A,#N/A,FALSE,"9612"}</definedName>
    <definedName name="기계" localSheetId="3" hidden="1">{#N/A,#N/A,FALSE,"9612"}</definedName>
    <definedName name="기계" localSheetId="0" hidden="1">{#N/A,#N/A,FALSE,"9612"}</definedName>
    <definedName name="기계" hidden="1">{#N/A,#N/A,FALSE,"9612"}</definedName>
    <definedName name="ㄷㄷ" localSheetId="9" hidden="1">{#N/A,#N/A,FALSE,"9612"}</definedName>
    <definedName name="ㄷㄷ" localSheetId="10" hidden="1">{#N/A,#N/A,FALSE,"9612"}</definedName>
    <definedName name="ㄷㄷ" localSheetId="11" hidden="1">{#N/A,#N/A,FALSE,"9612"}</definedName>
    <definedName name="ㄷㄷ" localSheetId="2" hidden="1">{#N/A,#N/A,FALSE,"9612"}</definedName>
    <definedName name="ㄷㄷ" localSheetId="1" hidden="1">{#N/A,#N/A,FALSE,"9612"}</definedName>
    <definedName name="ㄷㄷ" localSheetId="4" hidden="1">{#N/A,#N/A,FALSE,"9612"}</definedName>
    <definedName name="ㄷㄷ" localSheetId="3" hidden="1">{#N/A,#N/A,FALSE,"9612"}</definedName>
    <definedName name="ㄷㄷ" localSheetId="0" hidden="1">{#N/A,#N/A,FALSE,"9612"}</definedName>
    <definedName name="ㄷㄷ" hidden="1">{#N/A,#N/A,FALSE,"9612"}</definedName>
    <definedName name="ㄷㄷㄷㄷ" localSheetId="9" hidden="1">{#N/A,#N/A,FALSE,"9612"}</definedName>
    <definedName name="ㄷㄷㄷㄷ" localSheetId="10" hidden="1">{#N/A,#N/A,FALSE,"9612"}</definedName>
    <definedName name="ㄷㄷㄷㄷ" localSheetId="11" hidden="1">{#N/A,#N/A,FALSE,"9612"}</definedName>
    <definedName name="ㄷㄷㄷㄷ" localSheetId="2" hidden="1">{#N/A,#N/A,FALSE,"9612"}</definedName>
    <definedName name="ㄷㄷㄷㄷ" localSheetId="1" hidden="1">{#N/A,#N/A,FALSE,"9612"}</definedName>
    <definedName name="ㄷㄷㄷㄷ" localSheetId="4" hidden="1">{#N/A,#N/A,FALSE,"9612"}</definedName>
    <definedName name="ㄷㄷㄷㄷ" localSheetId="3" hidden="1">{#N/A,#N/A,FALSE,"9612"}</definedName>
    <definedName name="ㄷㄷㄷㄷ" localSheetId="0" hidden="1">{#N/A,#N/A,FALSE,"9612"}</definedName>
    <definedName name="ㄷㄷㄷㄷ" hidden="1">{#N/A,#N/A,FALSE,"9612"}</definedName>
    <definedName name="오순선" hidden="1">#REF!</definedName>
    <definedName name="유형고정자산" localSheetId="9" hidden="1">{#N/A,#N/A,FALSE,"9612"}</definedName>
    <definedName name="유형고정자산" localSheetId="10" hidden="1">{#N/A,#N/A,FALSE,"9612"}</definedName>
    <definedName name="유형고정자산" localSheetId="11" hidden="1">{#N/A,#N/A,FALSE,"9612"}</definedName>
    <definedName name="유형고정자산" localSheetId="2" hidden="1">{#N/A,#N/A,FALSE,"9612"}</definedName>
    <definedName name="유형고정자산" localSheetId="1" hidden="1">{#N/A,#N/A,FALSE,"9612"}</definedName>
    <definedName name="유형고정자산" localSheetId="4" hidden="1">{#N/A,#N/A,FALSE,"9612"}</definedName>
    <definedName name="유형고정자산" localSheetId="3" hidden="1">{#N/A,#N/A,FALSE,"9612"}</definedName>
    <definedName name="유형고정자산" localSheetId="0" hidden="1">{#N/A,#N/A,FALSE,"9612"}</definedName>
    <definedName name="유형고정자산" hidden="1">{#N/A,#N/A,FALSE,"9612"}</definedName>
    <definedName name="제품" localSheetId="9" hidden="1">{#N/A,#N/A,FALSE,"9612"}</definedName>
    <definedName name="제품" localSheetId="10" hidden="1">{#N/A,#N/A,FALSE,"9612"}</definedName>
    <definedName name="제품" localSheetId="11" hidden="1">{#N/A,#N/A,FALSE,"9612"}</definedName>
    <definedName name="제품" localSheetId="2" hidden="1">{#N/A,#N/A,FALSE,"9612"}</definedName>
    <definedName name="제품" localSheetId="1" hidden="1">{#N/A,#N/A,FALSE,"9612"}</definedName>
    <definedName name="제품" localSheetId="4" hidden="1">{#N/A,#N/A,FALSE,"9612"}</definedName>
    <definedName name="제품" localSheetId="3" hidden="1">{#N/A,#N/A,FALSE,"9612"}</definedName>
    <definedName name="제품" localSheetId="0" hidden="1">{#N/A,#N/A,FALSE,"9612"}</definedName>
    <definedName name="제품" hidden="1">{#N/A,#N/A,FALSE,"9612"}</definedName>
    <definedName name="차량운반구" localSheetId="9" hidden="1">{#N/A,#N/A,FALSE,"9612"}</definedName>
    <definedName name="차량운반구" localSheetId="10" hidden="1">{#N/A,#N/A,FALSE,"9612"}</definedName>
    <definedName name="차량운반구" localSheetId="11" hidden="1">{#N/A,#N/A,FALSE,"9612"}</definedName>
    <definedName name="차량운반구" localSheetId="2" hidden="1">{#N/A,#N/A,FALSE,"9612"}</definedName>
    <definedName name="차량운반구" localSheetId="1" hidden="1">{#N/A,#N/A,FALSE,"9612"}</definedName>
    <definedName name="차량운반구" localSheetId="4" hidden="1">{#N/A,#N/A,FALSE,"9612"}</definedName>
    <definedName name="차량운반구" localSheetId="3" hidden="1">{#N/A,#N/A,FALSE,"9612"}</definedName>
    <definedName name="차량운반구" localSheetId="0" hidden="1">{#N/A,#N/A,FALSE,"9612"}</definedName>
    <definedName name="차량운반구" hidden="1">{#N/A,#N/A,FALSE,"9612"}</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7" l="1"/>
  <c r="E22" i="17"/>
  <c r="E19" i="17"/>
  <c r="E16" i="17"/>
  <c r="E12" i="17"/>
  <c r="D9" i="16"/>
  <c r="E25" i="16"/>
  <c r="E24" i="16"/>
  <c r="E12" i="16"/>
  <c r="E11" i="17"/>
  <c r="E27" i="17"/>
  <c r="E26" i="17"/>
  <c r="E25" i="17"/>
  <c r="E23" i="17"/>
  <c r="E21" i="17"/>
  <c r="E20" i="17"/>
  <c r="E18" i="17"/>
  <c r="E17" i="17"/>
  <c r="E15" i="17"/>
  <c r="D14" i="17"/>
  <c r="E13" i="17"/>
  <c r="D10" i="17"/>
  <c r="E9" i="17"/>
  <c r="E33" i="16"/>
  <c r="F16" i="15" s="1"/>
  <c r="F19" i="15" s="1"/>
  <c r="E32" i="16"/>
  <c r="E31" i="16"/>
  <c r="E30" i="16"/>
  <c r="E29" i="16"/>
  <c r="E28" i="16"/>
  <c r="E27" i="16"/>
  <c r="E26" i="16"/>
  <c r="E23" i="16"/>
  <c r="E22" i="16"/>
  <c r="E21" i="16"/>
  <c r="E20" i="16"/>
  <c r="E19" i="16"/>
  <c r="E18" i="16"/>
  <c r="E17" i="16"/>
  <c r="E16" i="16"/>
  <c r="E15" i="16"/>
  <c r="E14" i="16"/>
  <c r="E13" i="16"/>
  <c r="E11" i="16"/>
  <c r="E10" i="16"/>
  <c r="A3" i="13"/>
  <c r="A3" i="12"/>
  <c r="A3" i="11"/>
  <c r="A3" i="10"/>
  <c r="A7" i="5"/>
  <c r="C12" i="3"/>
  <c r="B30" i="1"/>
  <c r="C16" i="15"/>
  <c r="C8" i="15"/>
  <c r="E10" i="17" l="1"/>
  <c r="E14" i="17"/>
  <c r="E9" i="16"/>
  <c r="D16" i="15" s="1"/>
  <c r="E16" i="15" l="1"/>
  <c r="G16" i="15" s="1"/>
  <c r="D19" i="15"/>
  <c r="E19" i="15" l="1"/>
  <c r="G19" i="15"/>
  <c r="C7" i="5" s="1"/>
  <c r="C8" i="5" s="1"/>
</calcChain>
</file>

<file path=xl/sharedStrings.xml><?xml version="1.0" encoding="utf-8"?>
<sst xmlns="http://schemas.openxmlformats.org/spreadsheetml/2006/main" count="229" uniqueCount="132">
  <si>
    <t>기업휴지보험가액 산정보고서</t>
  </si>
  <si>
    <t>보험가액 산출 요약본</t>
  </si>
  <si>
    <t>세부 산출 내역은 관련 명세서 및 부속표를 참조하시기 바랍니다.</t>
  </si>
  <si>
    <t>◼</t>
  </si>
  <si>
    <t>기업휴지(Business Interruption) 보험가액 요약</t>
  </si>
  <si>
    <t>구분</t>
  </si>
  <si>
    <t>고정비
(손익계산서)</t>
  </si>
  <si>
    <t>고정비
(제조원가명세서)</t>
  </si>
  <si>
    <t>영업이익</t>
  </si>
  <si>
    <t>예상보험가액</t>
  </si>
  <si>
    <t>비고</t>
  </si>
  <si>
    <t>합계</t>
  </si>
  <si>
    <t>12개월 기준</t>
  </si>
  <si>
    <t>ⓘ</t>
  </si>
  <si>
    <t>유의사항</t>
  </si>
  <si>
    <t>●</t>
  </si>
  <si>
    <t>본 산정액은 귀사가 제공한 최근 회계연도 결산 재무자료(손익계산서 및 제조원가명세서)를 기초로 산출하였습니다.</t>
  </si>
  <si>
    <t>기업휴지 가입 대상 고정비의 구분은 원 자료의 분류 및 통상적인 해석을 바탕으로 하므로 실제 집행 고정비와 차이가 발생할 수 있습니다.</t>
  </si>
  <si>
    <t>영업이익 및 고정비 반영 범위는 보험가액 산정을 위한 요약 목적이며, 실제 보상 여부는 약관 해석에 따라 달라질 수 있습니다.</t>
  </si>
  <si>
    <t>최종 보험 가입 금액과 사고 시 보상액은 보험계약자의 판단, 사고 당시 재무 상태, 복구 기간 및 약관상 보상 한도에 따라 달라질 수 있습니다.</t>
  </si>
  <si>
    <t>보상의 기준</t>
  </si>
  <si>
    <t>1.</t>
  </si>
  <si>
    <t>보상 기간 동안 매출액 감소로 인한 총 이익 상실액 (영업이익, 고정비)</t>
  </si>
  <si>
    <t>2.</t>
  </si>
  <si>
    <t>기업 휴지 사고 발생 시, 매출액의 감소를 방지 또는 경감하기 위하여 지출되는 유익한 비용</t>
  </si>
  <si>
    <t>3.</t>
  </si>
  <si>
    <t>단, 총 이익에 포함된 비용으로 조업이 중단 또는 휴지됨으로써 보상 기간 중 지출이 중지 혹은 감소되어 절약된 비용은 손해에서 공제</t>
  </si>
  <si>
    <t>4.</t>
  </si>
  <si>
    <t>보험자의 보상 책임은 명세서 상의 보험 가입 금액을 초과할 수 없음</t>
  </si>
  <si>
    <t>예상보험가액
안내서</t>
  </si>
  <si>
    <t>계약자명</t>
  </si>
  <si>
    <t>평가연월</t>
  </si>
  <si>
    <t>2026년 05월</t>
  </si>
  <si>
    <t>Meritz Fire &amp; Marine Insurance Co., Ltd</t>
  </si>
  <si>
    <t>기업리스크컨설팅파트</t>
  </si>
  <si>
    <t>© Meritz Fire &amp; Marine Insurance Co., Ltd. ALL RIGHTS RESERVED.</t>
  </si>
  <si>
    <t>보험가액평가 개요</t>
  </si>
  <si>
    <t>평가 개요</t>
  </si>
  <si>
    <t>구 분</t>
  </si>
  <si>
    <t>내 용</t>
  </si>
  <si>
    <t>Disclaimer</t>
  </si>
  <si>
    <t>보험 가입을 위한 보험 가입 금액의 결정은 보험 가입 주체인 보험계약자가 최종적으로 하게 됩니다. 본 보고서는 귀사에서 보험 가입 시 필요한 적정 보험 가입 금액의 결정에 참고 자료로써 도움을 드리고자 작성한 자료입니다. 따라서 본 평가에 관련된 제반 사항은 어떠한 법적인 영향도 상호 적용되지 않음을 알려드리며, 본 평가의 내용은 귀 사의 보험 가입 금액을 결정하는데 참고 자료로만 사용하시기 바랍니다.</t>
  </si>
  <si>
    <t>가액평가 목적</t>
  </si>
  <si>
    <t>재산종합보험과 같은 재물 손해를 담보하는 보험은 보험 사고가 발생했을 때 보험목적물의 가치를 평가하여 보상하는 미평가 보험으로서, 보험 계약 당시의 보험 가입 금액은 물가 상승 및 환율 등의 변동에 따라 보험 사고 시 손해 보상의 기준이 되는 보험가액과 차이가 발생할 수 있습니다. 따라서 보험 가입 금액을 과도하게 또는 너무 적게 설정할 경우 보험료가 낭비되거나 비례보상으로 인해 적절한 보상이 이뤄지지 않을 가능성이 있습니다. 이상적인 손해 보상을 기대하기 위해서는 보험가액을 적절히 평가하고, 그것에 상응하는 적절한 보험 가입 금액을 설정하는 것이 필요합니다.
본 평가는 보험계약자가 상기와 같은 불이익을 받지 않도록 합리적인 보험 가입 금액을 결정하는데 도움을 드리고자 작성한 자료입니다.
단, 손해 보상 시 보상 기준이 되는 보험가액은 손해가 발생한 때와 장소를 기준으로 하기 때문에 본 평가에서 산정된 금액과는 차이가 있을 수 있습니다.</t>
  </si>
  <si>
    <t>가액평가 기준</t>
  </si>
  <si>
    <t>본 평가는 보험계약자가 적정 보험 가입 금액을 결정하는데 참고토록 하기 위해 보험 사고 발생시 손해액 산출에 준용되는 사단법인 손해보험협회발행(2010년 기준) "보험가액 및 손해액의 평가 기준"에 따라 평가를 실시하였습니다.</t>
  </si>
  <si>
    <t>평가항목 / 평가자</t>
  </si>
  <si>
    <t>▷ 업 체 명</t>
  </si>
  <si>
    <t>경기그린에너지(주)</t>
  </si>
  <si>
    <t>▷ 소 재 지</t>
  </si>
  <si>
    <t>경기도 화성시 만세구 향남읍 발안공단로3길 77</t>
  </si>
  <si>
    <t>▷ 평가 시점</t>
  </si>
  <si>
    <t>▷ 물가 기준 시점</t>
  </si>
  <si>
    <t>2026년 04월</t>
  </si>
  <si>
    <t>▷ 평 가 자</t>
  </si>
  <si>
    <t>이재홍 대리</t>
  </si>
  <si>
    <t>평가 시 감안사항</t>
  </si>
  <si>
    <t>공통사항</t>
  </si>
  <si>
    <t>• 건물의 평가는 건축물대장 또는 한국화재보험협회의 점검자료를 근거로 하여 한국부동산원에서 발행한 "건물신축단가표"상의 건물 구조별, 용도별 m² 당 단가를 적용하며, 각 건물에 설치된 부속설비를 포함하여 평가합니다.
따라서 현장 실사 없이 자료만 제공받아 가액 평가를 진행하는 경우 건물의 부속 설비 현황을 알 수 없어 평가하는데 어려움이 있습니다. 건축물대장 또는 계약자 제공 건물 현황을 기준으로 평가하는 경우 부속 설비가 포함되어 있지 않기에 사고 시점에서의 실제 보험 가액과 다를 수 있습니다. 부속설비를 별도로 평가하기 위해서는 ""건물 부속 설비 설문표"" 체크 LIST를 작성해 주시면 부속 설비를 포함해 평가가 가능합니다(체크 LIST는 영업 담당자를 통해 전달)
단, 건물의 구조/면적/부속 설비 등을 파악할 수 없거나 건물의 특성상 일반적인 건물 단가를 적용하기 어려운 경우 자산 리스트 상의 취득 금액에 물가 지수를 적용하여 보험 가액을 산출합니다.</t>
  </si>
  <si>
    <t>• 건물을 제외한 모든 계정의 자산 평가는 물가 지수에 의한 간접 평가 방식으로 평가됩니다. 간접 평가 방식은 원시 취득 금액을 기준으로 물가 상승율을 고려하여 재조달가액을 산정하므로 취득 금액의 적정성, 해당 품목의 시장성 또는 특수성에 따라 현재의 시장 가치와 차이가 있을 수 있습니다. 즉 해당 자산의 '원시 취득년도와 원시 취득 금액'을 기준으로 하여 평가해야 하며, 자산 명세 중 '자산 재평가, 장부가액, 중고 설비 및 리스 설비 등 원시 취득 금액이 아닌 금액'이 포함되었을 경우에는 만일의 보험 사고 발생 시 실제 평가 금액과 크게 차이가 발생 할 수 있습니다.</t>
  </si>
  <si>
    <t>• 장부상에 가치가 "0" 또는 비망가액(1,000원)인 목적물의 경우 실제 사용중이고 잔존 가치가 있는 자산은 보험에 가입할 수 있습니다. 보험 가액 평가 기준에서는 건물, 기계의 경우 현재가액이 재조달가액의 30%이하가 되더라도 사용중인 것을 전제로 경제성을 고려하여 재조달가액의 30%를 현재가액으로 하며 기타 자산에 대하여는 20%의 잔가율을 인정합니다.</t>
  </si>
  <si>
    <t xml:space="preserve">• 현재가액을 산출하기 위한 추정 내용년수는 세법에서 적용되는 법적 내용년수의 약 1.5배 ~ 2.0배 수준이며, 각 자산 계정별 내용년수는 아래와 같이 적용합니다.
 - 건물 : 약 7년 ~ 75년 (자세한 사항은 평가 안내편 참조)
 - 구축물 : 약 15년 ~ 75년
 - 기계 및 기타 : 보험 가액 및 손해액 평가기준의 업종 별 내용년수	</t>
  </si>
  <si>
    <t>평가의견</t>
  </si>
  <si>
    <t>PAR</t>
  </si>
  <si>
    <t>▷ 구축물 자산에 있어서 하기의 목적물은 별도의 명시적 합의가 없는 한 일반적으로 보험 가입에서 제외되는 목적물로 본 평가에서 제외하였습니다. 해당 목적물의 보험 가입 적정성과 위험 정도를 판단하시어 추가적으로 가입 여부를 결정하시기 바랍니다.
 - 생물, 자연석
 - 입목 또는 재배 중인 곡물
 - 토지, 운하, 댐 등 토지 구축물
 - 지하 매설물
 - 기계적 시험과 그로 인한 기업 휴지, 조립, 건설 공사 및 철거, 시운전 진행 중인 재물
▷ 구축물 항목 중 귀사 제공 고정 자산 명세서상 보수 공사비 등의 항목은 설비의 실질적인 가치를 증대시키지 않은 항목으로서 평가에서 제외하였습니다. 동 자산 항목에 대한 검토 후 보험 가입 여부를 확정하시기 바랍니다.</t>
  </si>
  <si>
    <t>▷ 건물을 제외한 모든 계정의 자산 평가는 물가 지수에 의한 간접평가방식으로 평가됩니다. 간접 평가 방식은 원시 취득 금액과 취득년월을 기준으로 물가상승율을 고려하여 재조달가액을 산정하게 됩니다. 하지만 중고 자산은 정확한 취득년월을 알 수 없어 평가 불가하므로 미평가 (취득 금액을 재조달가액과 현재가액으로 반영)하였습니다.</t>
  </si>
  <si>
    <t>▷ 집기비품 자산에 있어서 하기의 목적물은 별도의 명시적 합의가 없는한 일반적으로 보험 가입에서 제외되는 목적물로 금번 평가에서 일부 제외하였습니다. 해당 목적물의 보험 가입 적정성과 위험 정도를 판단하시어 추가적으로 가입 여부를 선택하시기 바랍니다.
 -. 홈페이지, 소프트웨어, 사내프로그램 개발 등 전산 개발 비용
 -. 화폐류, 귀금속류, 골동품, 문서, 원고, 설계도, 도면 또는 도안, 예술품
 -. 소모성 물품 또는 부품 교체 및 수리 비용</t>
  </si>
  <si>
    <t>▷ 자산 항목 중 하기의 목적물은 별도의 명시적 합의가 없는 한 일반적으로 보험 가입에서 제외되는 목적물이고 타 보험 상품에서 보장하는 내용으로 금번 평가에서 미평가하였습니다. 해당 목적물의 보험 가입 적정성과 위험 정도를 판단하시어 추가적으로 가입 여부를 선택하시기 바랍니다.
 -. 기계적 시험과 그로 인한 기업 휴지, 조립, 건설 공사 및 철거, 시운전 진행 중의 재물</t>
  </si>
  <si>
    <t>예상보험가액 총괄표</t>
  </si>
  <si>
    <t>취득금액</t>
  </si>
  <si>
    <t>재조달가액</t>
  </si>
  <si>
    <t>현재가액</t>
  </si>
  <si>
    <t>총합계</t>
  </si>
  <si>
    <t>● SectionⅢ. BI</t>
  </si>
  <si>
    <t>예상 보험 가액</t>
  </si>
  <si>
    <t>[단위 : 원]</t>
  </si>
  <si>
    <t>순번</t>
  </si>
  <si>
    <t>자산명</t>
  </si>
  <si>
    <t>자산번호</t>
  </si>
  <si>
    <t>취득년월</t>
  </si>
  <si>
    <t>시설장치 평가내역</t>
  </si>
  <si>
    <t>공기구 평가내역</t>
  </si>
  <si>
    <t>집기비품 평가내역</t>
  </si>
  <si>
    <t>차량운반구 평가내역</t>
  </si>
  <si>
    <t>보험가액 세부 산출 내역서</t>
  </si>
  <si>
    <t>손익계산서 상세</t>
  </si>
  <si>
    <t>2025년 01월 01일 ~ 2025년 12월 31일</t>
  </si>
  <si>
    <t>항목</t>
  </si>
  <si>
    <t>금액</t>
  </si>
  <si>
    <t>BI 분류 (고정비 / 변동비)</t>
  </si>
  <si>
    <t>판매비와관리비</t>
  </si>
  <si>
    <t>합산 고정비</t>
  </si>
  <si>
    <t>임원급여</t>
  </si>
  <si>
    <t>고정비</t>
  </si>
  <si>
    <t>직원급여</t>
  </si>
  <si>
    <t>퇴직급여</t>
  </si>
  <si>
    <t>복리후생비</t>
  </si>
  <si>
    <t>여비교통비</t>
  </si>
  <si>
    <t>업무추진비</t>
  </si>
  <si>
    <t>통신비</t>
  </si>
  <si>
    <t>세금과공과금</t>
  </si>
  <si>
    <t>감가상각비</t>
  </si>
  <si>
    <t>지급임차료</t>
  </si>
  <si>
    <t>수선비</t>
  </si>
  <si>
    <t>보험료</t>
  </si>
  <si>
    <t>차량유지비</t>
  </si>
  <si>
    <t>소모품비</t>
  </si>
  <si>
    <t>지급수수료</t>
  </si>
  <si>
    <t>광고선전비</t>
  </si>
  <si>
    <t>무형고정자산상각</t>
  </si>
  <si>
    <t>잡비</t>
  </si>
  <si>
    <t>협회비</t>
  </si>
  <si>
    <t>협력비</t>
  </si>
  <si>
    <t>변동비</t>
  </si>
  <si>
    <t>제조원가명세서 상세</t>
  </si>
  <si>
    <t>재료비</t>
  </si>
  <si>
    <t>노무비</t>
  </si>
  <si>
    <t>경비</t>
  </si>
  <si>
    <t>온실가스배출권충당부채전입액</t>
  </si>
  <si>
    <t>▷ 건물의 물가 평가는 제공해주신 자산리스트 상의 건물 취득 금액에 건축물가지수를 반영하여 보험가액을 산정하였습니다. 여기서 건축물가지수는 취득 시점부터 평가 시점까지의 재료비 및 인건비가 고려된 물가 변동률입니다.</t>
    <phoneticPr fontId="2" type="noConversion"/>
  </si>
  <si>
    <t>상여금</t>
  </si>
  <si>
    <t>상여금</t>
    <phoneticPr fontId="2" type="noConversion"/>
  </si>
  <si>
    <t>교육훈련비</t>
  </si>
  <si>
    <t>교육훈련비</t>
    <phoneticPr fontId="2" type="noConversion"/>
  </si>
  <si>
    <t>도서인쇄비</t>
    <phoneticPr fontId="2" type="noConversion"/>
  </si>
  <si>
    <t>가스수도료</t>
  </si>
  <si>
    <t>전력비</t>
  </si>
  <si>
    <t>무형자산상각비</t>
  </si>
  <si>
    <t>급여</t>
  </si>
  <si>
    <t>보험료</t>
    <phoneticPr fontId="2" type="noConversion"/>
  </si>
  <si>
    <t>소모품비</t>
    <phoneticPr fontId="2" type="noConversion"/>
  </si>
  <si>
    <t>변동비</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</si>
</sst>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0_-;\-&quot;₩&quot;* #,##0_-;_-&quot;₩&quot;* &quot;-&quot;_-;_-@_-"/>
    <numFmt numFmtId="41" formatCode="_-* #,##0_-;\-* #,##0_-;_-* &quot;-&quot;_-;_-@_-"/>
    <numFmt numFmtId="176" formatCode="0_);[Red]\(0\)"/>
    <numFmt numFmtId="177"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
    <numFmt numFmtId="178"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quot;₩&quot;"/>
    <numFmt numFmtId="179" formatCode="_-* #,##0.00_-;&quot;₩&quot;&quot;₩&quot;&quot;₩&quot;&quot;₩&quot;\-* #,##0.00_-;_-* &quot;-&quot;??_-;_-@_-"/>
    <numFmt numFmtId="180" formatCode="&quot;W&quot;#,##0.00;[Red]\-&quot;W&quot;#,##0.00"/>
    <numFmt numFmtId="181" formatCode="_ * #,##0.00_ ;_ * \-#,##0.00_ ;_ * &quot;-&quot;??_ ;_ @_ "/>
    <numFmt numFmtId="182" formatCode="_(&quot;$&quot;* #,##0.00_);_(&quot;$&quot;* \(#,##0.00\);_(&quot;$&quot;* &quot;-&quot;??_);_(@_)"/>
    <numFmt numFmtId="183" formatCode="\$#,##0.000000000_);[Red]\(\$#,##0.000000000\)"/>
    <numFmt numFmtId="184" formatCode="\$#,##0.00000000000_);[Red]\(\$#,##0.00000000000\)"/>
    <numFmt numFmtId="185" formatCode="&quot;₩&quot;#,##0;&quot;₩&quot;&quot;₩&quot;&quot;₩&quot;&quot;₩&quot;\-#,##0"/>
    <numFmt numFmtId="186" formatCode="_-&quot;₩&quot;* #,##0.00_-;&quot;₩&quot;&quot;₩&quot;&quot;₩&quot;\-&quot;₩&quot;* #,##0.00_-;_-&quot;₩&quot;* &quot;-&quot;??_-;_-@_-"/>
    <numFmt numFmtId="187" formatCode="#,##0;&quot;-&quot;#,##0"/>
    <numFmt numFmtId="188" formatCode="mmm&quot;-&quot;yy"/>
    <numFmt numFmtId="189" formatCode="_ * #,##0_ ;_ * \-#,##0_ ;_ * &quot;-&quot;_ ;_ @_ "/>
  </numFmts>
  <fonts count="102">
    <font>
      <sz val="11"/>
      <name val="돋움"/>
      <family val="3"/>
      <charset val="129"/>
    </font>
    <font>
      <sz val="11"/>
      <name val="돋움"/>
      <family val="3"/>
      <charset val="129"/>
    </font>
    <font>
      <sz val="8"/>
      <name val="돋움"/>
      <family val="3"/>
      <charset val="129"/>
    </font>
    <font>
      <b/>
      <sz val="12"/>
      <name val="Arial"/>
      <family val="2"/>
    </font>
    <font>
      <sz val="10"/>
      <name val="굴림체"/>
      <family val="3"/>
      <charset val="129"/>
    </font>
    <font>
      <sz val="14"/>
      <name val="뼻뮝"/>
      <family val="3"/>
      <charset val="129"/>
    </font>
    <font>
      <b/>
      <sz val="10"/>
      <name val="Helv"/>
      <family val="2"/>
    </font>
    <font>
      <sz val="10"/>
      <name val="Arial"/>
      <family val="2"/>
    </font>
    <font>
      <sz val="8"/>
      <name val="Arial"/>
      <family val="2"/>
    </font>
    <font>
      <b/>
      <sz val="12"/>
      <name val="Helv"/>
      <family val="2"/>
    </font>
    <font>
      <b/>
      <sz val="11"/>
      <name val="Helv"/>
      <family val="2"/>
    </font>
    <font>
      <sz val="10"/>
      <name val="MS Sans Serif"/>
      <family val="2"/>
    </font>
    <font>
      <sz val="12"/>
      <name val="바탕체"/>
      <family val="1"/>
      <charset val="129"/>
    </font>
    <font>
      <sz val="12"/>
      <color indexed="24"/>
      <name val="바탕체"/>
      <family val="1"/>
      <charset val="129"/>
    </font>
    <font>
      <b/>
      <sz val="18"/>
      <color indexed="24"/>
      <name val="바탕체"/>
      <family val="1"/>
      <charset val="129"/>
    </font>
    <font>
      <b/>
      <sz val="15"/>
      <color indexed="24"/>
      <name val="바탕체"/>
      <family val="1"/>
      <charset val="129"/>
    </font>
    <font>
      <u/>
      <sz val="12"/>
      <color indexed="36"/>
      <name val="바탕체"/>
      <family val="1"/>
      <charset val="129"/>
    </font>
    <font>
      <sz val="10"/>
      <name val="궁서(English)"/>
      <family val="3"/>
      <charset val="129"/>
    </font>
    <font>
      <sz val="12"/>
      <name val="¡ERERERERIi¡ERERERERE¡ERERER"/>
      <family val="3"/>
      <charset val="129"/>
    </font>
    <font>
      <sz val="12"/>
      <name val="￠RERERERIi￠RERERERE￠RERERER "/>
      <family val="3"/>
      <charset val="129"/>
    </font>
    <font>
      <sz val="12"/>
      <name val="￠RERERERERIi￠RERERERERE￠RERE"/>
      <family val="3"/>
      <charset val="129"/>
    </font>
    <font>
      <sz val="11"/>
      <name val="¡ERERERERIi¡ERERERERE¡ERERER"/>
      <family val="3"/>
      <charset val="129"/>
    </font>
    <font>
      <sz val="11"/>
      <name val="μ¸¿o"/>
      <family val="3"/>
      <charset val="129"/>
    </font>
    <font>
      <sz val="12"/>
      <name val="Tms Rmn"/>
      <family val="1"/>
    </font>
    <font>
      <sz val="10"/>
      <name val="¡ERERERERER¡ERERERER￠RERERER"/>
      <family val="3"/>
      <charset val="129"/>
    </font>
    <font>
      <sz val="10"/>
      <name val="¡ERERERER¡ERERER￠RERER¡ERER"/>
      <family val="3"/>
      <charset val="129"/>
    </font>
    <font>
      <sz val="11"/>
      <name val="￠RERIi￠RERE￠RER¡§I￠R¨I￠"/>
      <family val="3"/>
      <charset val="129"/>
    </font>
    <font>
      <sz val="12"/>
      <name val="ⓒoUAAA¨u"/>
      <family val="1"/>
      <charset val="129"/>
    </font>
    <font>
      <sz val="10"/>
      <name val="￠RERERERER￠RERERER¡ERERER￠R"/>
      <family val="3"/>
      <charset val="129"/>
    </font>
    <font>
      <sz val="11"/>
      <name val="¡ERERIi¡ERERE¡ERER￠R¡×I¡"/>
      <family val="3"/>
      <charset val="129"/>
    </font>
    <font>
      <u/>
      <sz val="10"/>
      <color indexed="12"/>
      <name val="MS Sans Serif"/>
      <family val="2"/>
    </font>
    <font>
      <sz val="7"/>
      <name val="Small Fonts"/>
      <family val="2"/>
    </font>
    <font>
      <sz val="9"/>
      <name val="Arial"/>
      <family val="2"/>
    </font>
    <font>
      <sz val="10"/>
      <name val="맑은 고딕"/>
      <family val="3"/>
      <charset val="129"/>
      <scheme val="minor"/>
    </font>
    <font>
      <b/>
      <sz val="10"/>
      <color theme="1"/>
      <name val="맑은 고딕"/>
      <family val="3"/>
      <charset val="129"/>
      <scheme val="minor"/>
    </font>
    <font>
      <sz val="11"/>
      <color indexed="18"/>
      <name val="맑은 고딕"/>
      <family val="3"/>
      <charset val="129"/>
      <scheme val="major"/>
    </font>
    <font>
      <sz val="11"/>
      <name val="맑은 고딕"/>
      <family val="3"/>
      <charset val="129"/>
      <scheme val="major"/>
    </font>
    <font>
      <sz val="10"/>
      <name val="맑은 고딕"/>
      <family val="3"/>
      <charset val="129"/>
      <scheme val="major"/>
    </font>
    <font>
      <sz val="12"/>
      <name val="맑은 고딕"/>
      <family val="3"/>
      <charset val="129"/>
      <scheme val="major"/>
    </font>
    <font>
      <sz val="11"/>
      <color indexed="18"/>
      <name val="맑은 고딕"/>
      <family val="3"/>
      <charset val="129"/>
      <scheme val="minor"/>
    </font>
    <font>
      <sz val="11"/>
      <name val="맑은 고딕"/>
      <family val="3"/>
      <charset val="129"/>
      <scheme val="minor"/>
    </font>
    <font>
      <b/>
      <sz val="14"/>
      <color rgb="FFCF3528"/>
      <name val="맑은 고딕"/>
      <family val="3"/>
      <charset val="129"/>
      <scheme val="minor"/>
    </font>
    <font>
      <sz val="28"/>
      <color indexed="18"/>
      <name val="맑은 고딕"/>
      <family val="3"/>
      <charset val="129"/>
      <scheme val="minor"/>
    </font>
    <font>
      <b/>
      <sz val="12"/>
      <color theme="1"/>
      <name val="맑은 고딕"/>
      <family val="3"/>
      <charset val="129"/>
      <scheme val="minor"/>
    </font>
    <font>
      <b/>
      <sz val="12"/>
      <name val="맑은 고딕"/>
      <family val="3"/>
      <charset val="129"/>
      <scheme val="minor"/>
    </font>
    <font>
      <b/>
      <sz val="11"/>
      <color rgb="FFCF3528"/>
      <name val="맑은 고딕"/>
      <family val="3"/>
      <charset val="129"/>
      <scheme val="minor"/>
    </font>
    <font>
      <b/>
      <sz val="10"/>
      <name val="맑은 고딕"/>
      <family val="3"/>
      <charset val="129"/>
      <scheme val="minor"/>
    </font>
    <font>
      <b/>
      <sz val="15"/>
      <color indexed="18"/>
      <name val="맑은 고딕"/>
      <family val="3"/>
      <charset val="129"/>
      <scheme val="minor"/>
    </font>
    <font>
      <sz val="12"/>
      <name val="맑은 고딕"/>
      <family val="3"/>
      <charset val="129"/>
      <scheme val="minor"/>
    </font>
    <font>
      <b/>
      <sz val="10"/>
      <color indexed="8"/>
      <name val="맑은 고딕"/>
      <family val="3"/>
      <charset val="129"/>
      <scheme val="minor"/>
    </font>
    <font>
      <b/>
      <sz val="10"/>
      <name val="맑은 고딕"/>
      <family val="3"/>
      <charset val="129"/>
      <scheme val="major"/>
    </font>
    <font>
      <b/>
      <sz val="25"/>
      <name val="맑은 고딕"/>
      <family val="3"/>
      <charset val="129"/>
      <scheme val="minor"/>
    </font>
    <font>
      <b/>
      <sz val="20"/>
      <name val="맑은 고딕"/>
      <family val="3"/>
      <charset val="129"/>
      <scheme val="minor"/>
    </font>
    <font>
      <sz val="20"/>
      <name val="맑은 고딕"/>
      <family val="3"/>
      <charset val="129"/>
      <scheme val="minor"/>
    </font>
    <font>
      <sz val="16"/>
      <name val="맑은 고딕"/>
      <family val="3"/>
      <charset val="129"/>
      <scheme val="minor"/>
    </font>
    <font>
      <b/>
      <sz val="16"/>
      <name val="맑은 고딕"/>
      <family val="3"/>
      <charset val="129"/>
      <scheme val="minor"/>
    </font>
    <font>
      <sz val="14"/>
      <name val="맑은 고딕"/>
      <family val="3"/>
      <charset val="129"/>
      <scheme val="minor"/>
    </font>
    <font>
      <sz val="36"/>
      <name val="맑은 고딕"/>
      <family val="3"/>
      <charset val="129"/>
      <scheme val="minor"/>
    </font>
    <font>
      <sz val="18"/>
      <name val="맑은 고딕"/>
      <family val="3"/>
      <charset val="129"/>
      <scheme val="minor"/>
    </font>
    <font>
      <sz val="9"/>
      <name val="맑은 고딕"/>
      <family val="3"/>
      <charset val="129"/>
      <scheme val="minor"/>
    </font>
    <font>
      <b/>
      <sz val="9"/>
      <name val="맑은 고딕"/>
      <family val="3"/>
      <charset val="129"/>
      <scheme val="minor"/>
    </font>
    <font>
      <sz val="12"/>
      <name val="돋움체"/>
      <family val="3"/>
      <charset val="129"/>
    </font>
    <font>
      <b/>
      <sz val="20"/>
      <color theme="1"/>
      <name val="맑은 고딕"/>
      <family val="3"/>
      <charset val="129"/>
      <scheme val="minor"/>
    </font>
    <font>
      <b/>
      <sz val="40"/>
      <color rgb="FFB90F00"/>
      <name val="맑은 고딕"/>
      <family val="3"/>
      <charset val="129"/>
      <scheme val="minor"/>
    </font>
    <font>
      <b/>
      <sz val="10"/>
      <color theme="0" tint="-0.499984740745262"/>
      <name val="맑은 고딕"/>
      <family val="3"/>
      <charset val="129"/>
      <scheme val="minor"/>
    </font>
    <font>
      <b/>
      <sz val="18"/>
      <name val="맑은 고딕"/>
      <family val="3"/>
      <charset val="129"/>
      <scheme val="minor"/>
    </font>
    <font>
      <b/>
      <sz val="14"/>
      <color rgb="FF6D6E71"/>
      <name val="맑은 고딕"/>
      <family val="3"/>
      <charset val="129"/>
      <scheme val="minor"/>
    </font>
    <font>
      <sz val="10"/>
      <color rgb="FF6D6E71"/>
      <name val="맑은 고딕"/>
      <family val="3"/>
      <charset val="129"/>
      <scheme val="minor"/>
    </font>
    <font>
      <b/>
      <sz val="12"/>
      <color rgb="FFB90F00"/>
      <name val="맑은 고딕"/>
      <family val="3"/>
      <charset val="129"/>
      <scheme val="minor"/>
    </font>
    <font>
      <b/>
      <sz val="12"/>
      <color rgb="FF6D6E71"/>
      <name val="맑은 고딕"/>
      <family val="3"/>
      <charset val="129"/>
      <scheme val="minor"/>
    </font>
    <font>
      <sz val="11"/>
      <color rgb="FF2B2B2B"/>
      <name val="맑은 고딕"/>
      <family val="3"/>
      <charset val="129"/>
      <scheme val="major"/>
    </font>
    <font>
      <b/>
      <sz val="23"/>
      <color rgb="FF202124"/>
      <name val="맑은 고딕"/>
      <family val="3"/>
      <charset val="129"/>
      <scheme val="major"/>
    </font>
    <font>
      <sz val="10"/>
      <color rgb="FF6F6F73"/>
      <name val="맑은 고딕"/>
      <family val="3"/>
      <charset val="129"/>
      <scheme val="major"/>
    </font>
    <font>
      <sz val="12"/>
      <color rgb="FF4F4F55"/>
      <name val="맑은 고딕"/>
      <family val="3"/>
      <charset val="129"/>
      <scheme val="major"/>
    </font>
    <font>
      <sz val="16"/>
      <color rgb="FFC91818"/>
      <name val="맑은 고딕"/>
      <family val="3"/>
      <charset val="129"/>
      <scheme val="major"/>
    </font>
    <font>
      <b/>
      <sz val="17"/>
      <color rgb="FF202124"/>
      <name val="맑은 고딕"/>
      <family val="3"/>
      <charset val="129"/>
      <scheme val="major"/>
    </font>
    <font>
      <sz val="10.5"/>
      <name val="맑은 고딕"/>
      <family val="3"/>
      <charset val="129"/>
      <scheme val="major"/>
    </font>
    <font>
      <sz val="12"/>
      <color rgb="FF35353A"/>
      <name val="맑은 고딕"/>
      <family val="3"/>
      <charset val="129"/>
      <scheme val="major"/>
    </font>
    <font>
      <b/>
      <sz val="12"/>
      <color rgb="FF7A5D55"/>
      <name val="맑은 고딕"/>
      <family val="3"/>
      <charset val="129"/>
      <scheme val="major"/>
    </font>
    <font>
      <sz val="10.5"/>
      <color rgb="FF6F6F73"/>
      <name val="맑은 고딕"/>
      <family val="3"/>
      <charset val="129"/>
      <scheme val="major"/>
    </font>
    <font>
      <b/>
      <sz val="18"/>
      <color rgb="FF7D6344"/>
      <name val="맑은 고딕"/>
      <family val="3"/>
      <charset val="129"/>
      <scheme val="major"/>
    </font>
    <font>
      <b/>
      <sz val="16"/>
      <color rgb="FF333333"/>
      <name val="맑은 고딕"/>
      <family val="3"/>
      <charset val="129"/>
      <scheme val="major"/>
    </font>
    <font>
      <sz val="11"/>
      <color rgb="FF111111"/>
      <name val="맑은 고딕"/>
      <family val="3"/>
      <charset val="129"/>
    </font>
    <font>
      <sz val="11"/>
      <name val="맑은 고딕"/>
      <family val="3"/>
      <charset val="129"/>
    </font>
    <font>
      <b/>
      <sz val="22"/>
      <color rgb="FF111111"/>
      <name val="맑은 고딕"/>
      <family val="3"/>
      <charset val="129"/>
    </font>
    <font>
      <sz val="10.5"/>
      <color rgb="FF6D6E71"/>
      <name val="맑은 고딕"/>
      <family val="3"/>
      <charset val="129"/>
    </font>
    <font>
      <b/>
      <sz val="14"/>
      <color rgb="FF111111"/>
      <name val="맑은 고딕"/>
      <family val="3"/>
      <charset val="129"/>
    </font>
    <font>
      <b/>
      <sz val="9.5"/>
      <color rgb="FF74757A"/>
      <name val="맑은 고딕"/>
      <family val="3"/>
      <charset val="129"/>
    </font>
    <font>
      <b/>
      <sz val="12"/>
      <color rgb="FF4F5056"/>
      <name val="맑은 고딕"/>
      <family val="3"/>
      <charset val="129"/>
    </font>
    <font>
      <b/>
      <sz val="10.5"/>
      <color rgb="FF111111"/>
      <name val="맑은 고딕"/>
      <family val="3"/>
      <charset val="129"/>
    </font>
    <font>
      <sz val="10.5"/>
      <color rgb="FF111111"/>
      <name val="맑은 고딕"/>
      <family val="3"/>
      <charset val="129"/>
    </font>
    <font>
      <sz val="9.5"/>
      <color rgb="FF66686E"/>
      <name val="맑은 고딕"/>
      <family val="3"/>
      <charset val="129"/>
    </font>
    <font>
      <b/>
      <sz val="10"/>
      <color rgb="FF66686E"/>
      <name val="맑은 고딕"/>
      <family val="3"/>
      <charset val="129"/>
    </font>
    <font>
      <b/>
      <sz val="11"/>
      <color rgb="FF303038"/>
      <name val="맑은 고딕"/>
      <family val="3"/>
      <charset val="129"/>
      <scheme val="major"/>
    </font>
    <font>
      <b/>
      <sz val="11"/>
      <color rgb="FF7A5D55"/>
      <name val="맑은 고딕"/>
      <family val="3"/>
      <charset val="129"/>
      <scheme val="major"/>
    </font>
    <font>
      <sz val="10"/>
      <color rgb="FF35353A"/>
      <name val="맑은 고딕"/>
      <family val="3"/>
      <charset val="129"/>
      <scheme val="major"/>
    </font>
    <font>
      <b/>
      <sz val="10"/>
      <color rgb="FF7A5D55"/>
      <name val="맑은 고딕"/>
      <family val="3"/>
      <charset val="129"/>
      <scheme val="major"/>
    </font>
    <font>
      <b/>
      <sz val="11"/>
      <color rgb="FF6D6E71"/>
      <name val="맑은 고딕"/>
      <family val="3"/>
      <charset val="129"/>
      <scheme val="major"/>
    </font>
    <font>
      <sz val="9"/>
      <color rgb="FF66666B"/>
      <name val="맑은 고딕"/>
      <family val="3"/>
      <charset val="129"/>
      <scheme val="major"/>
    </font>
    <font>
      <sz val="9"/>
      <color rgb="FF6D6E71"/>
      <name val="맑은 고딕"/>
      <family val="3"/>
      <charset val="129"/>
      <scheme val="major"/>
    </font>
    <font>
      <sz val="11"/>
      <color rgb="FF4F4F55"/>
      <name val="맑은 고딕"/>
      <family val="3"/>
      <charset val="129"/>
      <scheme val="major"/>
    </font>
    <font>
      <sz val="9"/>
      <color rgb="FF2B2B2B"/>
      <name val="맑은 고딕"/>
      <family val="3"/>
      <charset val="129"/>
      <scheme val="major"/>
    </font>
  </fonts>
  <fills count="12">
    <fill>
      <patternFill patternType="none"/>
    </fill>
    <fill>
      <patternFill patternType="gray125"/>
    </fill>
    <fill>
      <patternFill patternType="solid">
        <fgColor indexed="9"/>
        <bgColor indexed="64"/>
      </patternFill>
    </fill>
    <fill>
      <patternFill patternType="solid">
        <fgColor rgb="FFDDD4C7"/>
        <bgColor indexed="64"/>
      </patternFill>
    </fill>
    <fill>
      <patternFill patternType="solid">
        <fgColor rgb="FFF2F2F2"/>
        <bgColor indexed="64"/>
      </patternFill>
    </fill>
    <fill>
      <patternFill patternType="solid">
        <fgColor theme="0"/>
        <bgColor indexed="64"/>
      </patternFill>
    </fill>
    <fill>
      <patternFill patternType="solid">
        <fgColor rgb="FFFFFFFF"/>
        <bgColor indexed="64"/>
      </patternFill>
    </fill>
    <fill>
      <patternFill patternType="solid">
        <fgColor rgb="FFC91818"/>
        <bgColor indexed="64"/>
      </patternFill>
    </fill>
    <fill>
      <patternFill patternType="solid">
        <fgColor rgb="FFF3F3F5"/>
        <bgColor indexed="64"/>
      </patternFill>
    </fill>
    <fill>
      <patternFill patternType="solid">
        <fgColor rgb="FFE8E8EC"/>
        <bgColor indexed="64"/>
      </patternFill>
    </fill>
    <fill>
      <patternFill patternType="solid">
        <fgColor rgb="FFE6E6EA"/>
        <bgColor indexed="64"/>
      </patternFill>
    </fill>
    <fill>
      <patternFill patternType="solid">
        <fgColor rgb="FFFFFFFF"/>
      </patternFill>
    </fill>
  </fills>
  <borders count="50">
    <border>
      <left/>
      <right/>
      <top/>
      <bottom/>
      <diagonal/>
    </border>
    <border>
      <left/>
      <right style="dotted">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right/>
      <top style="double">
        <color indexed="64"/>
      </top>
      <bottom/>
      <diagonal/>
    </border>
    <border>
      <left style="thin">
        <color indexed="8"/>
      </left>
      <right style="thin">
        <color indexed="23"/>
      </right>
      <top style="thin">
        <color indexed="8"/>
      </top>
      <bottom style="double">
        <color indexed="8"/>
      </bottom>
      <diagonal/>
    </border>
    <border>
      <left style="thin">
        <color indexed="23"/>
      </left>
      <right style="thin">
        <color indexed="23"/>
      </right>
      <top style="thin">
        <color indexed="8"/>
      </top>
      <bottom style="double">
        <color indexed="8"/>
      </bottom>
      <diagonal/>
    </border>
    <border>
      <left style="thin">
        <color indexed="23"/>
      </left>
      <right style="thin">
        <color indexed="23"/>
      </right>
      <top/>
      <bottom style="thin">
        <color indexed="23"/>
      </bottom>
      <diagonal/>
    </border>
    <border>
      <left style="thin">
        <color indexed="23"/>
      </left>
      <right style="thin">
        <color indexed="23"/>
      </right>
      <top style="double">
        <color indexed="8"/>
      </top>
      <bottom style="thin">
        <color indexed="8"/>
      </bottom>
      <diagonal/>
    </border>
    <border>
      <left style="thin">
        <color indexed="8"/>
      </left>
      <right style="thin">
        <color indexed="23"/>
      </right>
      <top/>
      <bottom style="thin">
        <color indexed="23"/>
      </bottom>
      <diagonal/>
    </border>
    <border>
      <left style="thin">
        <color indexed="23"/>
      </left>
      <right/>
      <top style="double">
        <color indexed="8"/>
      </top>
      <bottom style="thin">
        <color indexed="8"/>
      </bottom>
      <diagonal/>
    </border>
    <border>
      <left style="thin">
        <color indexed="23"/>
      </left>
      <right style="thin">
        <color indexed="8"/>
      </right>
      <top style="thin">
        <color indexed="8"/>
      </top>
      <bottom style="double">
        <color indexed="8"/>
      </bottom>
      <diagonal/>
    </border>
    <border>
      <left style="thin">
        <color indexed="23"/>
      </left>
      <right style="thin">
        <color indexed="8"/>
      </right>
      <top/>
      <bottom style="thin">
        <color indexed="23"/>
      </bottom>
      <diagonal/>
    </border>
    <border>
      <left style="thin">
        <color indexed="23"/>
      </left>
      <right style="thin">
        <color indexed="8"/>
      </right>
      <top style="double">
        <color indexed="64"/>
      </top>
      <bottom style="thin">
        <color indexed="8"/>
      </bottom>
      <diagonal/>
    </border>
    <border>
      <left style="thin">
        <color indexed="23"/>
      </left>
      <right/>
      <top/>
      <bottom style="thin">
        <color indexed="23"/>
      </bottom>
      <diagonal/>
    </border>
    <border>
      <left/>
      <right/>
      <top style="double">
        <color indexed="8"/>
      </top>
      <bottom style="thin">
        <color indexed="8"/>
      </bottom>
      <diagonal/>
    </border>
    <border>
      <left/>
      <right style="thin">
        <color indexed="23"/>
      </right>
      <top style="double">
        <color indexed="8"/>
      </top>
      <bottom style="thin">
        <color indexed="8"/>
      </bottom>
      <diagonal/>
    </border>
    <border>
      <left/>
      <right/>
      <top style="thin">
        <color theme="0" tint="-0.499984740745262"/>
      </top>
      <bottom style="thin">
        <color theme="0" tint="-0.499984740745262"/>
      </bottom>
      <diagonal/>
    </border>
    <border>
      <left/>
      <right/>
      <top style="thin">
        <color theme="1" tint="0.499984740745262"/>
      </top>
      <bottom style="thin">
        <color theme="1" tint="0.499984740745262"/>
      </bottom>
      <diagonal/>
    </border>
    <border>
      <left/>
      <right/>
      <top style="thin">
        <color theme="1" tint="0.499984740745262"/>
      </top>
      <bottom/>
      <diagonal/>
    </border>
    <border>
      <left/>
      <right/>
      <top style="thin">
        <color rgb="FFEF3B24"/>
      </top>
      <bottom style="thin">
        <color theme="1" tint="0.499984740745262"/>
      </bottom>
      <diagonal/>
    </border>
    <border>
      <left/>
      <right/>
      <top/>
      <bottom style="thin">
        <color rgb="FFEF3B24"/>
      </bottom>
      <diagonal/>
    </border>
    <border>
      <left/>
      <right/>
      <top style="thin">
        <color theme="1" tint="0.499984740745262"/>
      </top>
      <bottom style="thin">
        <color theme="0" tint="-0.499984740745262"/>
      </bottom>
      <diagonal/>
    </border>
    <border>
      <left/>
      <right/>
      <top/>
      <bottom style="thin">
        <color theme="0" tint="-0.499984740745262"/>
      </bottom>
      <diagonal/>
    </border>
    <border>
      <left/>
      <right/>
      <top style="thin">
        <color rgb="FFEF3B24"/>
      </top>
      <bottom style="thin">
        <color theme="0" tint="-0.499984740745262"/>
      </bottom>
      <diagonal/>
    </border>
    <border>
      <left style="thin">
        <color indexed="8"/>
      </left>
      <right/>
      <top style="thin">
        <color theme="0" tint="-0.499984740745262"/>
      </top>
      <bottom style="thin">
        <color theme="0" tint="-0.499984740745262"/>
      </bottom>
      <diagonal/>
    </border>
    <border>
      <left/>
      <right style="thin">
        <color indexed="23"/>
      </right>
      <top style="thin">
        <color theme="0" tint="-0.499984740745262"/>
      </top>
      <bottom style="thin">
        <color theme="0" tint="-0.499984740745262"/>
      </bottom>
      <diagonal/>
    </border>
    <border>
      <left style="thin">
        <color indexed="23"/>
      </left>
      <right/>
      <top style="thin">
        <color theme="0" tint="-0.499984740745262"/>
      </top>
      <bottom style="thin">
        <color theme="0" tint="-0.499984740745262"/>
      </bottom>
      <diagonal/>
    </border>
    <border>
      <left style="thin">
        <color indexed="23"/>
      </left>
      <right style="thin">
        <color indexed="23"/>
      </right>
      <top style="thin">
        <color theme="0" tint="-0.499984740745262"/>
      </top>
      <bottom style="thin">
        <color theme="0" tint="-0.499984740745262"/>
      </bottom>
      <diagonal/>
    </border>
    <border>
      <left style="thin">
        <color indexed="23"/>
      </left>
      <right style="thin">
        <color indexed="8"/>
      </right>
      <top style="thin">
        <color theme="0" tint="-0.499984740745262"/>
      </top>
      <bottom style="thin">
        <color theme="0" tint="-0.499984740745262"/>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rgb="FFEF3B24"/>
      </bottom>
      <diagonal/>
    </border>
    <border>
      <left style="thin">
        <color indexed="8"/>
      </left>
      <right/>
      <top style="double">
        <color indexed="8"/>
      </top>
      <bottom style="thin">
        <color indexed="8"/>
      </bottom>
      <diagonal/>
    </border>
    <border>
      <left style="thick">
        <color rgb="FFEF3B24"/>
      </left>
      <right/>
      <top/>
      <bottom/>
      <diagonal/>
    </border>
    <border>
      <left/>
      <right/>
      <top/>
      <bottom style="thin">
        <color rgb="FFE8E8EC"/>
      </bottom>
      <diagonal/>
    </border>
    <border>
      <left/>
      <right/>
      <top/>
      <bottom style="thin">
        <color rgb="FFE5E5E9"/>
      </bottom>
      <diagonal/>
    </border>
    <border>
      <left style="medium">
        <color rgb="FF907741"/>
      </left>
      <right/>
      <top/>
      <bottom/>
      <diagonal/>
    </border>
    <border>
      <left style="medium">
        <color rgb="FFEF3B24"/>
      </left>
      <right/>
      <top/>
      <bottom/>
      <diagonal/>
    </border>
    <border>
      <left style="medium">
        <color rgb="FFEF3B24"/>
      </left>
      <right/>
      <top/>
      <bottom style="thin">
        <color rgb="FFEF3B24"/>
      </bottom>
      <diagonal/>
    </border>
    <border>
      <left/>
      <right/>
      <top style="thin">
        <color rgb="FFEF3B24"/>
      </top>
      <bottom style="double">
        <color theme="0" tint="-0.499984740745262"/>
      </bottom>
      <diagonal/>
    </border>
    <border>
      <left/>
      <right/>
      <top style="thin">
        <color theme="1" tint="0.499984740745262"/>
      </top>
      <bottom style="thin">
        <color rgb="FFEF3B24"/>
      </bottom>
      <diagonal/>
    </border>
    <border>
      <left/>
      <right/>
      <top style="thin">
        <color theme="0" tint="-0.499984740745262"/>
      </top>
      <bottom style="thin">
        <color rgb="FFEF3B24"/>
      </bottom>
      <diagonal/>
    </border>
    <border>
      <left/>
      <right/>
      <top style="double">
        <color auto="1"/>
      </top>
      <bottom style="thin">
        <color rgb="FFEF3B24"/>
      </bottom>
      <diagonal/>
    </border>
  </borders>
  <cellStyleXfs count="108">
    <xf numFmtId="0" fontId="0" fillId="0" borderId="0"/>
    <xf numFmtId="49" fontId="4" fillId="0" borderId="1">
      <alignment horizontal="center"/>
    </xf>
    <xf numFmtId="0" fontId="11" fillId="0" borderId="0"/>
    <xf numFmtId="177" fontId="11" fillId="0" borderId="0"/>
    <xf numFmtId="177" fontId="11" fillId="0" borderId="0"/>
    <xf numFmtId="178" fontId="11"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8" fillId="0" borderId="0"/>
    <xf numFmtId="0" fontId="18" fillId="0" borderId="0"/>
    <xf numFmtId="0" fontId="19" fillId="0" borderId="0"/>
    <xf numFmtId="0" fontId="19" fillId="0" borderId="0"/>
    <xf numFmtId="0" fontId="20" fillId="0" borderId="0"/>
    <xf numFmtId="0" fontId="20" fillId="0" borderId="0"/>
    <xf numFmtId="179" fontId="1" fillId="0" borderId="0"/>
    <xf numFmtId="0" fontId="1" fillId="0" borderId="0"/>
    <xf numFmtId="0" fontId="19" fillId="0" borderId="0"/>
    <xf numFmtId="0" fontId="19" fillId="0" borderId="0"/>
    <xf numFmtId="0" fontId="20" fillId="0" borderId="0"/>
    <xf numFmtId="0" fontId="20" fillId="0" borderId="0"/>
    <xf numFmtId="0" fontId="21" fillId="0" borderId="0"/>
    <xf numFmtId="0" fontId="21" fillId="0" borderId="0"/>
    <xf numFmtId="0" fontId="11" fillId="0" borderId="0"/>
    <xf numFmtId="41" fontId="22" fillId="0" borderId="0"/>
    <xf numFmtId="0" fontId="23" fillId="0" borderId="0"/>
    <xf numFmtId="0" fontId="24" fillId="0" borderId="0"/>
    <xf numFmtId="0" fontId="25" fillId="0" borderId="0"/>
    <xf numFmtId="0" fontId="26" fillId="0" borderId="0"/>
    <xf numFmtId="0" fontId="27" fillId="0" borderId="0"/>
    <xf numFmtId="0" fontId="28" fillId="0" borderId="0"/>
    <xf numFmtId="0" fontId="29" fillId="0" borderId="0"/>
    <xf numFmtId="0" fontId="7" fillId="0" borderId="0"/>
    <xf numFmtId="0" fontId="6" fillId="0" borderId="0"/>
    <xf numFmtId="0" fontId="7" fillId="0" borderId="0"/>
    <xf numFmtId="180" fontId="1" fillId="0" borderId="0"/>
    <xf numFmtId="181" fontId="7" fillId="0" borderId="0"/>
    <xf numFmtId="42" fontId="7" fillId="0" borderId="0"/>
    <xf numFmtId="182" fontId="7" fillId="0" borderId="0"/>
    <xf numFmtId="183" fontId="1" fillId="0" borderId="0"/>
    <xf numFmtId="184" fontId="1" fillId="0" borderId="0"/>
    <xf numFmtId="38" fontId="8" fillId="2" borderId="0"/>
    <xf numFmtId="0" fontId="9" fillId="0" borderId="0">
      <alignment horizontal="left"/>
    </xf>
    <xf numFmtId="0" fontId="3" fillId="0" borderId="2">
      <alignment horizontal="left" vertical="center"/>
    </xf>
    <xf numFmtId="0" fontId="3" fillId="0" borderId="3">
      <alignment horizontal="left" vertical="center"/>
    </xf>
    <xf numFmtId="0" fontId="30" fillId="0" borderId="0"/>
    <xf numFmtId="10" fontId="8" fillId="2" borderId="4"/>
    <xf numFmtId="0" fontId="10" fillId="0" borderId="5"/>
    <xf numFmtId="37" fontId="31" fillId="0" borderId="0"/>
    <xf numFmtId="185" fontId="1" fillId="0" borderId="0"/>
    <xf numFmtId="0" fontId="7" fillId="0" borderId="0"/>
    <xf numFmtId="10" fontId="7" fillId="0" borderId="0"/>
    <xf numFmtId="0" fontId="10" fillId="0" borderId="0"/>
    <xf numFmtId="0" fontId="32" fillId="0" borderId="0"/>
    <xf numFmtId="2" fontId="13" fillId="0" borderId="0"/>
    <xf numFmtId="0" fontId="14" fillId="0" borderId="0"/>
    <xf numFmtId="0" fontId="15" fillId="0" borderId="0"/>
    <xf numFmtId="0" fontId="12" fillId="0" borderId="0"/>
    <xf numFmtId="0" fontId="13" fillId="0" borderId="0"/>
    <xf numFmtId="0" fontId="13" fillId="0" borderId="0"/>
    <xf numFmtId="0" fontId="16" fillId="0" borderId="0">
      <alignment vertical="top"/>
      <protection locked="0"/>
    </xf>
    <xf numFmtId="40" fontId="5" fillId="0" borderId="0"/>
    <xf numFmtId="38" fontId="5" fillId="0" borderId="0"/>
    <xf numFmtId="0" fontId="5" fillId="0" borderId="0"/>
    <xf numFmtId="0" fontId="5" fillId="0" borderId="0"/>
    <xf numFmtId="9" fontId="1" fillId="0" borderId="0"/>
    <xf numFmtId="0" fontId="1" fillId="0" borderId="0"/>
    <xf numFmtId="186" fontId="1" fillId="0" borderId="0">
      <alignment vertical="center"/>
    </xf>
    <xf numFmtId="41" fontId="1" fillId="0" borderId="0"/>
    <xf numFmtId="0" fontId="7" fillId="0" borderId="0"/>
    <xf numFmtId="187" fontId="17" fillId="0" borderId="0"/>
    <xf numFmtId="187" fontId="17" fillId="0" borderId="0"/>
    <xf numFmtId="0" fontId="17" fillId="0" borderId="0"/>
    <xf numFmtId="187" fontId="17" fillId="0" borderId="0"/>
    <xf numFmtId="188" fontId="1" fillId="0" borderId="0"/>
    <xf numFmtId="188" fontId="1" fillId="0" borderId="0"/>
    <xf numFmtId="0" fontId="17" fillId="0" borderId="0"/>
    <xf numFmtId="0" fontId="17" fillId="0" borderId="0"/>
    <xf numFmtId="187" fontId="17" fillId="0" borderId="0"/>
    <xf numFmtId="4" fontId="13" fillId="0" borderId="0"/>
    <xf numFmtId="3" fontId="13" fillId="0" borderId="0"/>
    <xf numFmtId="0" fontId="12" fillId="0" borderId="0"/>
    <xf numFmtId="189" fontId="12" fillId="0" borderId="0"/>
    <xf numFmtId="181" fontId="12" fillId="0" borderId="0"/>
    <xf numFmtId="3" fontId="12" fillId="0" borderId="6"/>
    <xf numFmtId="10" fontId="13" fillId="0" borderId="0"/>
    <xf numFmtId="0" fontId="1" fillId="0" borderId="0"/>
    <xf numFmtId="0" fontId="1" fillId="0" borderId="0">
      <alignment vertical="center"/>
    </xf>
    <xf numFmtId="0" fontId="1" fillId="0" borderId="0"/>
    <xf numFmtId="0" fontId="13" fillId="0" borderId="7"/>
    <xf numFmtId="0" fontId="13" fillId="0" borderId="0"/>
    <xf numFmtId="0" fontId="13" fillId="0" borderId="0"/>
    <xf numFmtId="41" fontId="22" fillId="0" borderId="0"/>
    <xf numFmtId="41" fontId="1" fillId="0" borderId="0"/>
    <xf numFmtId="0" fontId="61" fillId="0" borderId="0"/>
    <xf numFmtId="41" fontId="1" fillId="0" borderId="0"/>
  </cellStyleXfs>
  <cellXfs count="166">
    <xf numFmtId="0" fontId="0" fillId="0" borderId="0" xfId="0"/>
    <xf numFmtId="0" fontId="35" fillId="0" borderId="0" xfId="99" applyFont="1">
      <alignment vertical="center"/>
    </xf>
    <xf numFmtId="0" fontId="36" fillId="0" borderId="0" xfId="99" applyFont="1">
      <alignment vertical="center"/>
    </xf>
    <xf numFmtId="0" fontId="38" fillId="0" borderId="0" xfId="99" applyFont="1">
      <alignment vertical="center"/>
    </xf>
    <xf numFmtId="0" fontId="39" fillId="0" borderId="0" xfId="99" applyFont="1">
      <alignment vertical="center"/>
    </xf>
    <xf numFmtId="0" fontId="40" fillId="0" borderId="0" xfId="99" applyFont="1">
      <alignment vertical="center"/>
    </xf>
    <xf numFmtId="49" fontId="41" fillId="0" borderId="0" xfId="0" applyNumberFormat="1" applyFont="1" applyAlignment="1">
      <alignment vertical="center"/>
    </xf>
    <xf numFmtId="0" fontId="42" fillId="0" borderId="0" xfId="99" applyFont="1">
      <alignment vertical="center"/>
    </xf>
    <xf numFmtId="49" fontId="41" fillId="0" borderId="24" xfId="0" applyNumberFormat="1" applyFont="1" applyBorder="1" applyAlignment="1">
      <alignment vertical="center"/>
    </xf>
    <xf numFmtId="0" fontId="40" fillId="0" borderId="24" xfId="99" applyFont="1" applyBorder="1">
      <alignment vertical="center"/>
    </xf>
    <xf numFmtId="0" fontId="42" fillId="0" borderId="24" xfId="99" applyFont="1" applyBorder="1">
      <alignment vertical="center"/>
    </xf>
    <xf numFmtId="49" fontId="45" fillId="0" borderId="0" xfId="0" applyNumberFormat="1" applyFont="1" applyAlignment="1">
      <alignment vertical="center"/>
    </xf>
    <xf numFmtId="0" fontId="47" fillId="0" borderId="0" xfId="99" applyFont="1">
      <alignment vertical="center"/>
    </xf>
    <xf numFmtId="0" fontId="48" fillId="0" borderId="0" xfId="99" applyFont="1">
      <alignment vertical="center"/>
    </xf>
    <xf numFmtId="3" fontId="37" fillId="5" borderId="20" xfId="99" applyNumberFormat="1" applyFont="1" applyFill="1" applyBorder="1" applyAlignment="1">
      <alignment horizontal="right" vertical="center"/>
    </xf>
    <xf numFmtId="0" fontId="33" fillId="0" borderId="0" xfId="0" applyFont="1" applyAlignment="1">
      <alignment vertical="center" shrinkToFit="1"/>
    </xf>
    <xf numFmtId="41" fontId="40" fillId="0" borderId="0" xfId="80" applyFont="1" applyAlignment="1">
      <alignment vertical="center"/>
    </xf>
    <xf numFmtId="0" fontId="33" fillId="0" borderId="0" xfId="0" applyFont="1" applyAlignment="1">
      <alignment horizontal="center" vertical="center" shrinkToFit="1"/>
    </xf>
    <xf numFmtId="49" fontId="33" fillId="0" borderId="12" xfId="0" applyNumberFormat="1" applyFont="1" applyBorder="1" applyAlignment="1">
      <alignment horizontal="center" vertical="center" shrinkToFit="1"/>
    </xf>
    <xf numFmtId="49" fontId="33" fillId="0" borderId="10" xfId="0" applyNumberFormat="1" applyFont="1" applyBorder="1" applyAlignment="1">
      <alignment horizontal="left" vertical="center" shrinkToFit="1"/>
    </xf>
    <xf numFmtId="49" fontId="33" fillId="0" borderId="10" xfId="0" applyNumberFormat="1" applyFont="1" applyBorder="1" applyAlignment="1">
      <alignment horizontal="center" vertical="center" shrinkToFit="1"/>
    </xf>
    <xf numFmtId="41" fontId="33" fillId="0" borderId="10" xfId="80" applyFont="1" applyBorder="1" applyAlignment="1">
      <alignment horizontal="right" vertical="center" shrinkToFit="1"/>
    </xf>
    <xf numFmtId="176" fontId="33" fillId="0" borderId="10" xfId="80" applyNumberFormat="1" applyFont="1" applyBorder="1" applyAlignment="1">
      <alignment horizontal="center" vertical="center" shrinkToFit="1"/>
    </xf>
    <xf numFmtId="176" fontId="33" fillId="0" borderId="17" xfId="80" applyNumberFormat="1" applyFont="1" applyBorder="1" applyAlignment="1">
      <alignment horizontal="center" vertical="center" shrinkToFit="1"/>
    </xf>
    <xf numFmtId="0" fontId="33" fillId="0" borderId="15" xfId="0" applyFont="1" applyBorder="1" applyAlignment="1">
      <alignment horizontal="center" vertical="center" shrinkToFit="1"/>
    </xf>
    <xf numFmtId="41" fontId="34" fillId="4" borderId="30" xfId="80" applyFont="1" applyFill="1" applyBorder="1" applyAlignment="1">
      <alignment horizontal="right" vertical="center" shrinkToFit="1"/>
    </xf>
    <xf numFmtId="49" fontId="34" fillId="4" borderId="31" xfId="0" applyNumberFormat="1" applyFont="1" applyFill="1" applyBorder="1" applyAlignment="1">
      <alignment horizontal="centerContinuous" vertical="center" shrinkToFit="1"/>
    </xf>
    <xf numFmtId="0" fontId="34" fillId="4" borderId="32" xfId="0" applyFont="1" applyFill="1" applyBorder="1" applyAlignment="1">
      <alignment horizontal="center" vertical="center" shrinkToFit="1"/>
    </xf>
    <xf numFmtId="41" fontId="34" fillId="3" borderId="13" xfId="80" applyFont="1" applyFill="1" applyBorder="1" applyAlignment="1">
      <alignment horizontal="right" vertical="center" shrinkToFit="1"/>
    </xf>
    <xf numFmtId="49" fontId="34" fillId="3" borderId="11" xfId="0" applyNumberFormat="1" applyFont="1" applyFill="1" applyBorder="1" applyAlignment="1">
      <alignment horizontal="centerContinuous" vertical="center" shrinkToFit="1"/>
    </xf>
    <xf numFmtId="0" fontId="34" fillId="3" borderId="16" xfId="0" applyFont="1" applyFill="1" applyBorder="1" applyAlignment="1">
      <alignment horizontal="center" vertical="center" shrinkToFit="1"/>
    </xf>
    <xf numFmtId="49" fontId="34" fillId="3" borderId="8" xfId="0" applyNumberFormat="1" applyFont="1" applyFill="1" applyBorder="1" applyAlignment="1">
      <alignment horizontal="center" vertical="center" shrinkToFit="1"/>
    </xf>
    <xf numFmtId="49" fontId="34" fillId="3" borderId="9" xfId="0" applyNumberFormat="1" applyFont="1" applyFill="1" applyBorder="1" applyAlignment="1">
      <alignment horizontal="center" vertical="center" shrinkToFit="1"/>
    </xf>
    <xf numFmtId="41" fontId="34" fillId="3" borderId="9" xfId="80" applyFont="1" applyFill="1" applyBorder="1" applyAlignment="1">
      <alignment horizontal="center" vertical="center" shrinkToFit="1"/>
    </xf>
    <xf numFmtId="0" fontId="34" fillId="3" borderId="9" xfId="80" applyNumberFormat="1" applyFont="1" applyFill="1" applyBorder="1" applyAlignment="1">
      <alignment horizontal="center" vertical="center" shrinkToFit="1"/>
    </xf>
    <xf numFmtId="0" fontId="34" fillId="3" borderId="14" xfId="0" applyFont="1" applyFill="1" applyBorder="1" applyAlignment="1">
      <alignment horizontal="center" vertical="center" shrinkToFit="1"/>
    </xf>
    <xf numFmtId="0" fontId="53" fillId="0" borderId="0" xfId="99" applyFont="1" applyAlignment="1">
      <alignment vertical="top"/>
    </xf>
    <xf numFmtId="49" fontId="34" fillId="4" borderId="20" xfId="0" applyNumberFormat="1" applyFont="1" applyFill="1" applyBorder="1" applyAlignment="1">
      <alignment horizontal="center" vertical="center" shrinkToFit="1"/>
    </xf>
    <xf numFmtId="0" fontId="52" fillId="0" borderId="0" xfId="99" applyFont="1" applyAlignment="1">
      <alignment vertical="top"/>
    </xf>
    <xf numFmtId="0" fontId="39" fillId="5" borderId="0" xfId="99" applyFont="1" applyFill="1">
      <alignment vertical="center"/>
    </xf>
    <xf numFmtId="0" fontId="40" fillId="5" borderId="0" xfId="99" applyFont="1" applyFill="1">
      <alignment vertical="center"/>
    </xf>
    <xf numFmtId="0" fontId="40" fillId="5" borderId="38" xfId="99" applyFont="1" applyFill="1" applyBorder="1">
      <alignment vertical="center"/>
    </xf>
    <xf numFmtId="0" fontId="42" fillId="5" borderId="0" xfId="99" applyFont="1" applyFill="1">
      <alignment vertical="center"/>
    </xf>
    <xf numFmtId="0" fontId="57" fillId="5" borderId="0" xfId="99" applyFont="1" applyFill="1">
      <alignment vertical="center"/>
    </xf>
    <xf numFmtId="0" fontId="47" fillId="5" borderId="0" xfId="99" applyFont="1" applyFill="1">
      <alignment vertical="center"/>
    </xf>
    <xf numFmtId="0" fontId="63" fillId="5" borderId="0" xfId="99" applyFont="1" applyFill="1" applyAlignment="1">
      <alignment vertical="center" wrapText="1"/>
    </xf>
    <xf numFmtId="0" fontId="64" fillId="5" borderId="0" xfId="99" applyFont="1" applyFill="1">
      <alignment vertical="center"/>
    </xf>
    <xf numFmtId="0" fontId="48" fillId="5" borderId="0" xfId="99" applyFont="1" applyFill="1">
      <alignment vertical="center"/>
    </xf>
    <xf numFmtId="0" fontId="40" fillId="5" borderId="24" xfId="99" applyFont="1" applyFill="1" applyBorder="1">
      <alignment vertical="center"/>
    </xf>
    <xf numFmtId="0" fontId="48" fillId="5" borderId="24" xfId="99" applyFont="1" applyFill="1" applyBorder="1">
      <alignment vertical="center"/>
    </xf>
    <xf numFmtId="0" fontId="68" fillId="5" borderId="0" xfId="99" applyFont="1" applyFill="1">
      <alignment vertical="center"/>
    </xf>
    <xf numFmtId="0" fontId="69" fillId="5" borderId="0" xfId="99" applyFont="1" applyFill="1">
      <alignment vertical="center"/>
    </xf>
    <xf numFmtId="14" fontId="54" fillId="5" borderId="0" xfId="99" applyNumberFormat="1" applyFont="1" applyFill="1">
      <alignment vertical="center"/>
    </xf>
    <xf numFmtId="0" fontId="67" fillId="5" borderId="0" xfId="99" applyFont="1" applyFill="1">
      <alignment vertical="center"/>
    </xf>
    <xf numFmtId="0" fontId="55" fillId="5" borderId="0" xfId="99" applyFont="1" applyFill="1">
      <alignment vertical="center"/>
    </xf>
    <xf numFmtId="14" fontId="56" fillId="5" borderId="0" xfId="99" applyNumberFormat="1" applyFont="1" applyFill="1">
      <alignment vertical="center"/>
    </xf>
    <xf numFmtId="0" fontId="56" fillId="5" borderId="0" xfId="99" applyFont="1" applyFill="1">
      <alignment vertical="center"/>
    </xf>
    <xf numFmtId="49" fontId="34" fillId="4" borderId="28" xfId="0" applyNumberFormat="1" applyFont="1" applyFill="1" applyBorder="1" applyAlignment="1">
      <alignment vertical="center" shrinkToFit="1"/>
    </xf>
    <xf numFmtId="49" fontId="34" fillId="4" borderId="29" xfId="0" applyNumberFormat="1" applyFont="1" applyFill="1" applyBorder="1" applyAlignment="1">
      <alignment vertical="center" shrinkToFit="1"/>
    </xf>
    <xf numFmtId="0" fontId="40" fillId="3" borderId="19" xfId="0" applyFont="1" applyFill="1" applyBorder="1"/>
    <xf numFmtId="49" fontId="34" fillId="3" borderId="39" xfId="0" applyNumberFormat="1" applyFont="1" applyFill="1" applyBorder="1" applyAlignment="1">
      <alignment vertical="center" shrinkToFit="1"/>
    </xf>
    <xf numFmtId="49" fontId="34" fillId="3" borderId="18" xfId="0" applyNumberFormat="1" applyFont="1" applyFill="1" applyBorder="1" applyAlignment="1">
      <alignment horizontal="center" vertical="center" shrinkToFit="1"/>
    </xf>
    <xf numFmtId="0" fontId="70" fillId="6" borderId="0" xfId="0" applyFont="1" applyFill="1" applyAlignment="1">
      <alignment vertical="center"/>
    </xf>
    <xf numFmtId="0" fontId="36" fillId="0" borderId="0" xfId="0" applyFont="1"/>
    <xf numFmtId="0" fontId="70" fillId="7" borderId="0" xfId="0" applyFont="1" applyFill="1" applyAlignment="1">
      <alignment vertical="center"/>
    </xf>
    <xf numFmtId="0" fontId="74" fillId="6" borderId="0" xfId="0" applyFont="1" applyFill="1" applyAlignment="1">
      <alignment horizontal="center" vertical="center"/>
    </xf>
    <xf numFmtId="0" fontId="38" fillId="6" borderId="0" xfId="0" applyFont="1" applyFill="1" applyAlignment="1">
      <alignment horizontal="center" vertical="center"/>
    </xf>
    <xf numFmtId="0" fontId="76" fillId="6" borderId="0" xfId="0" applyFont="1" applyFill="1" applyAlignment="1">
      <alignment horizontal="center" vertical="center" wrapText="1"/>
    </xf>
    <xf numFmtId="0" fontId="77" fillId="8" borderId="0" xfId="0" applyFont="1" applyFill="1" applyAlignment="1">
      <alignment vertical="center"/>
    </xf>
    <xf numFmtId="0" fontId="79" fillId="8" borderId="0" xfId="0" applyFont="1" applyFill="1" applyAlignment="1">
      <alignment horizontal="center" vertical="center" wrapText="1"/>
    </xf>
    <xf numFmtId="0" fontId="77" fillId="6" borderId="0" xfId="0" applyFont="1" applyFill="1" applyAlignment="1">
      <alignment vertical="center"/>
    </xf>
    <xf numFmtId="0" fontId="79" fillId="6" borderId="0" xfId="0" applyFont="1" applyFill="1" applyAlignment="1">
      <alignment horizontal="center" vertical="center" wrapText="1"/>
    </xf>
    <xf numFmtId="41" fontId="78" fillId="9" borderId="0" xfId="107" applyFont="1" applyFill="1" applyAlignment="1">
      <alignment horizontal="center" vertical="center" shrinkToFit="1"/>
    </xf>
    <xf numFmtId="0" fontId="80" fillId="8" borderId="0" xfId="0" applyFont="1" applyFill="1" applyAlignment="1">
      <alignment horizontal="center" vertical="center"/>
    </xf>
    <xf numFmtId="0" fontId="70" fillId="8" borderId="0" xfId="0" applyFont="1" applyFill="1" applyAlignment="1">
      <alignment vertical="center"/>
    </xf>
    <xf numFmtId="0" fontId="36" fillId="0" borderId="0" xfId="0" applyFont="1" applyAlignment="1">
      <alignment vertical="center"/>
    </xf>
    <xf numFmtId="0" fontId="82" fillId="6" borderId="0" xfId="0" applyFont="1" applyFill="1" applyAlignment="1">
      <alignment horizontal="left"/>
    </xf>
    <xf numFmtId="0" fontId="83" fillId="0" borderId="0" xfId="0" applyFont="1"/>
    <xf numFmtId="0" fontId="84" fillId="6" borderId="40" xfId="0" applyFont="1" applyFill="1" applyBorder="1" applyAlignment="1">
      <alignment horizontal="left"/>
    </xf>
    <xf numFmtId="0" fontId="84" fillId="6" borderId="0" xfId="0" applyFont="1" applyFill="1" applyAlignment="1">
      <alignment horizontal="left"/>
    </xf>
    <xf numFmtId="0" fontId="85" fillId="6" borderId="40" xfId="0" applyFont="1" applyFill="1" applyBorder="1" applyAlignment="1">
      <alignment horizontal="left"/>
    </xf>
    <xf numFmtId="0" fontId="85" fillId="6" borderId="0" xfId="0" applyFont="1" applyFill="1" applyAlignment="1">
      <alignment horizontal="left"/>
    </xf>
    <xf numFmtId="0" fontId="82" fillId="6" borderId="40" xfId="0" applyFont="1" applyFill="1" applyBorder="1" applyAlignment="1">
      <alignment horizontal="left"/>
    </xf>
    <xf numFmtId="0" fontId="82" fillId="6" borderId="41" xfId="0" applyFont="1" applyFill="1" applyBorder="1" applyAlignment="1">
      <alignment horizontal="left"/>
    </xf>
    <xf numFmtId="0" fontId="82" fillId="6" borderId="42" xfId="0" applyFont="1" applyFill="1" applyBorder="1" applyAlignment="1">
      <alignment horizontal="left"/>
    </xf>
    <xf numFmtId="0" fontId="86" fillId="6" borderId="43" xfId="0" applyFont="1" applyFill="1" applyBorder="1" applyAlignment="1">
      <alignment horizontal="left"/>
    </xf>
    <xf numFmtId="0" fontId="86" fillId="6" borderId="0" xfId="0" applyFont="1" applyFill="1" applyAlignment="1">
      <alignment horizontal="left"/>
    </xf>
    <xf numFmtId="0" fontId="89" fillId="8" borderId="0" xfId="0" applyFont="1" applyFill="1" applyAlignment="1">
      <alignment horizontal="left"/>
    </xf>
    <xf numFmtId="38" fontId="90" fillId="8" borderId="0" xfId="107" applyNumberFormat="1" applyFont="1" applyFill="1" applyAlignment="1">
      <alignment horizontal="right"/>
    </xf>
    <xf numFmtId="0" fontId="90" fillId="8" borderId="0" xfId="0" applyFont="1" applyFill="1" applyAlignment="1">
      <alignment horizontal="left"/>
    </xf>
    <xf numFmtId="38" fontId="89" fillId="8" borderId="0" xfId="107" applyNumberFormat="1" applyFont="1" applyFill="1" applyAlignment="1">
      <alignment horizontal="right"/>
    </xf>
    <xf numFmtId="0" fontId="89" fillId="8" borderId="44" xfId="0" applyFont="1" applyFill="1" applyBorder="1"/>
    <xf numFmtId="0" fontId="89" fillId="8" borderId="0" xfId="0" applyFont="1" applyFill="1"/>
    <xf numFmtId="0" fontId="71" fillId="0" borderId="0" xfId="0" applyFont="1"/>
    <xf numFmtId="0" fontId="93" fillId="9" borderId="0" xfId="0" applyFont="1" applyFill="1" applyAlignment="1">
      <alignment horizontal="center" vertical="center" wrapText="1"/>
    </xf>
    <xf numFmtId="0" fontId="89" fillId="8" borderId="45" xfId="0" applyFont="1" applyFill="1" applyBorder="1"/>
    <xf numFmtId="0" fontId="89" fillId="8" borderId="24" xfId="0" applyFont="1" applyFill="1" applyBorder="1"/>
    <xf numFmtId="38" fontId="90" fillId="8" borderId="24" xfId="107" applyNumberFormat="1" applyFont="1" applyFill="1" applyBorder="1" applyAlignment="1">
      <alignment horizontal="right"/>
    </xf>
    <xf numFmtId="38" fontId="89" fillId="8" borderId="24" xfId="107" applyNumberFormat="1" applyFont="1" applyFill="1" applyBorder="1" applyAlignment="1">
      <alignment horizontal="right"/>
    </xf>
    <xf numFmtId="0" fontId="90" fillId="8" borderId="24" xfId="0" applyFont="1" applyFill="1" applyBorder="1" applyAlignment="1">
      <alignment horizontal="left"/>
    </xf>
    <xf numFmtId="0" fontId="92" fillId="8" borderId="0" xfId="0" applyFont="1" applyFill="1" applyAlignment="1">
      <alignment horizontal="center"/>
    </xf>
    <xf numFmtId="0" fontId="91" fillId="8" borderId="0" xfId="0" applyFont="1" applyFill="1" applyAlignment="1">
      <alignment horizontal="center"/>
    </xf>
    <xf numFmtId="41" fontId="37" fillId="6" borderId="0" xfId="107" applyFont="1" applyFill="1" applyAlignment="1">
      <alignment vertical="center" shrinkToFit="1"/>
    </xf>
    <xf numFmtId="41" fontId="95" fillId="8" borderId="0" xfId="107" applyFont="1" applyFill="1" applyAlignment="1">
      <alignment vertical="center" shrinkToFit="1"/>
    </xf>
    <xf numFmtId="41" fontId="96" fillId="8" borderId="0" xfId="107" applyFont="1" applyFill="1" applyAlignment="1">
      <alignment vertical="center" shrinkToFit="1"/>
    </xf>
    <xf numFmtId="41" fontId="95" fillId="6" borderId="0" xfId="107" applyFont="1" applyFill="1" applyAlignment="1">
      <alignment vertical="center" shrinkToFit="1"/>
    </xf>
    <xf numFmtId="41" fontId="96" fillId="6" borderId="0" xfId="107" applyFont="1" applyFill="1" applyAlignment="1">
      <alignment vertical="center" shrinkToFit="1"/>
    </xf>
    <xf numFmtId="41" fontId="96" fillId="9" borderId="0" xfId="107" applyFont="1" applyFill="1" applyAlignment="1">
      <alignment vertical="center" shrinkToFit="1"/>
    </xf>
    <xf numFmtId="41" fontId="94" fillId="9" borderId="0" xfId="107" applyFont="1" applyFill="1" applyAlignment="1">
      <alignment horizontal="center" vertical="center" shrinkToFit="1"/>
    </xf>
    <xf numFmtId="0" fontId="88" fillId="10" borderId="46" xfId="0" applyFont="1" applyFill="1" applyBorder="1" applyAlignment="1">
      <alignment horizontal="center" vertical="center"/>
    </xf>
    <xf numFmtId="0" fontId="97" fillId="8" borderId="0" xfId="0" applyFont="1" applyFill="1" applyAlignment="1">
      <alignment horizontal="left"/>
    </xf>
    <xf numFmtId="0" fontId="99" fillId="8" borderId="0" xfId="0" applyFont="1" applyFill="1" applyAlignment="1">
      <alignment horizontal="right" vertical="center"/>
    </xf>
    <xf numFmtId="0" fontId="101" fillId="8" borderId="0" xfId="0" quotePrefix="1" applyFont="1" applyFill="1" applyAlignment="1">
      <alignment horizontal="right" vertical="center"/>
    </xf>
    <xf numFmtId="41" fontId="49" fillId="3" borderId="27" xfId="80" applyFont="1" applyFill="1" applyBorder="1" applyAlignment="1">
      <alignment horizontal="center" vertical="center" wrapText="1"/>
    </xf>
    <xf numFmtId="0" fontId="83" fillId="11" borderId="0" xfId="0" applyFont="1" applyFill="1"/>
    <xf numFmtId="41" fontId="46" fillId="3" borderId="49" xfId="77" applyNumberFormat="1" applyFont="1" applyFill="1" applyBorder="1" applyAlignment="1">
      <alignment horizontal="right" vertical="center"/>
    </xf>
    <xf numFmtId="0" fontId="51" fillId="0" borderId="0" xfId="0" applyFont="1" applyAlignment="1">
      <alignment horizontal="center" vertical="center"/>
    </xf>
    <xf numFmtId="0" fontId="83" fillId="0" borderId="0" xfId="0" applyFont="1"/>
    <xf numFmtId="0" fontId="65" fillId="5" borderId="0" xfId="99" applyFont="1" applyFill="1" applyAlignment="1">
      <alignment horizontal="left" vertical="center"/>
    </xf>
    <xf numFmtId="0" fontId="83" fillId="11" borderId="0" xfId="0" applyFont="1" applyFill="1"/>
    <xf numFmtId="0" fontId="66" fillId="5" borderId="24" xfId="99" applyFont="1" applyFill="1" applyBorder="1" applyAlignment="1">
      <alignment horizontal="left"/>
    </xf>
    <xf numFmtId="0" fontId="83" fillId="11" borderId="24" xfId="0" applyFont="1" applyFill="1" applyBorder="1"/>
    <xf numFmtId="14" fontId="65" fillId="5" borderId="0" xfId="99" applyNumberFormat="1" applyFont="1" applyFill="1" applyAlignment="1">
      <alignment horizontal="left" vertical="center"/>
    </xf>
    <xf numFmtId="0" fontId="58" fillId="5" borderId="0" xfId="99" applyFont="1" applyFill="1" applyAlignment="1">
      <alignment horizontal="right" vertical="center"/>
    </xf>
    <xf numFmtId="0" fontId="63" fillId="5" borderId="0" xfId="99" applyFont="1" applyFill="1" applyAlignment="1">
      <alignment horizontal="left" vertical="center" wrapText="1"/>
    </xf>
    <xf numFmtId="0" fontId="59" fillId="5" borderId="21" xfId="100" applyFont="1" applyFill="1" applyBorder="1" applyAlignment="1">
      <alignment horizontal="left" vertical="center" wrapText="1"/>
    </xf>
    <xf numFmtId="0" fontId="83" fillId="0" borderId="21" xfId="0" applyFont="1" applyBorder="1"/>
    <xf numFmtId="0" fontId="59" fillId="5" borderId="0" xfId="100" applyFont="1" applyFill="1" applyAlignment="1">
      <alignment horizontal="left" vertical="center" wrapText="1"/>
    </xf>
    <xf numFmtId="0" fontId="43" fillId="3" borderId="0" xfId="100" applyFont="1" applyFill="1" applyAlignment="1">
      <alignment horizontal="center" vertical="center"/>
    </xf>
    <xf numFmtId="0" fontId="62" fillId="3" borderId="4" xfId="106" applyFont="1" applyFill="1" applyBorder="1" applyAlignment="1">
      <alignment horizontal="center" vertical="center"/>
    </xf>
    <xf numFmtId="0" fontId="83" fillId="0" borderId="33" xfId="0" applyFont="1" applyBorder="1"/>
    <xf numFmtId="0" fontId="83" fillId="0" borderId="34" xfId="0" applyFont="1" applyBorder="1"/>
    <xf numFmtId="0" fontId="83" fillId="0" borderId="35" xfId="0" applyFont="1" applyBorder="1"/>
    <xf numFmtId="0" fontId="83" fillId="0" borderId="36" xfId="0" applyFont="1" applyBorder="1"/>
    <xf numFmtId="0" fontId="83" fillId="0" borderId="37" xfId="0" applyFont="1" applyBorder="1"/>
    <xf numFmtId="0" fontId="44" fillId="5" borderId="21" xfId="100" applyFont="1" applyFill="1" applyBorder="1" applyAlignment="1">
      <alignment horizontal="center" vertical="center"/>
    </xf>
    <xf numFmtId="0" fontId="43" fillId="3" borderId="23" xfId="100" applyFont="1" applyFill="1" applyBorder="1" applyAlignment="1">
      <alignment horizontal="center" vertical="center"/>
    </xf>
    <xf numFmtId="0" fontId="83" fillId="0" borderId="23" xfId="0" applyFont="1" applyBorder="1"/>
    <xf numFmtId="0" fontId="44" fillId="5" borderId="47" xfId="100" applyFont="1" applyFill="1" applyBorder="1" applyAlignment="1">
      <alignment horizontal="center" vertical="center"/>
    </xf>
    <xf numFmtId="0" fontId="83" fillId="0" borderId="22" xfId="0" applyFont="1" applyBorder="1"/>
    <xf numFmtId="0" fontId="83" fillId="0" borderId="24" xfId="0" applyFont="1" applyBorder="1"/>
    <xf numFmtId="14" fontId="59" fillId="5" borderId="0" xfId="100" applyNumberFormat="1" applyFont="1" applyFill="1" applyAlignment="1">
      <alignment horizontal="left" vertical="center" wrapText="1"/>
    </xf>
    <xf numFmtId="0" fontId="59" fillId="5" borderId="24" xfId="100" applyFont="1" applyFill="1" applyBorder="1" applyAlignment="1">
      <alignment horizontal="left" vertical="center" wrapText="1"/>
    </xf>
    <xf numFmtId="0" fontId="59" fillId="5" borderId="22" xfId="100" applyFont="1" applyFill="1" applyBorder="1" applyAlignment="1">
      <alignment horizontal="left" vertical="center" wrapText="1"/>
    </xf>
    <xf numFmtId="0" fontId="59" fillId="5" borderId="20" xfId="100" applyFont="1" applyFill="1" applyBorder="1" applyAlignment="1">
      <alignment horizontal="left" vertical="center" wrapText="1"/>
    </xf>
    <xf numFmtId="0" fontId="83" fillId="0" borderId="20" xfId="0" applyFont="1" applyBorder="1"/>
    <xf numFmtId="0" fontId="60" fillId="5" borderId="20" xfId="100" applyFont="1" applyFill="1" applyBorder="1" applyAlignment="1">
      <alignment horizontal="left" vertical="center" wrapText="1"/>
    </xf>
    <xf numFmtId="0" fontId="59" fillId="5" borderId="25" xfId="100" applyFont="1" applyFill="1" applyBorder="1" applyAlignment="1">
      <alignment horizontal="left" vertical="center" wrapText="1"/>
    </xf>
    <xf numFmtId="0" fontId="83" fillId="0" borderId="25" xfId="0" applyFont="1" applyBorder="1"/>
    <xf numFmtId="0" fontId="44" fillId="4" borderId="48" xfId="99" applyFont="1" applyFill="1" applyBorder="1" applyAlignment="1">
      <alignment horizontal="center" vertical="center"/>
    </xf>
    <xf numFmtId="0" fontId="44" fillId="4" borderId="25" xfId="100" applyFont="1" applyFill="1" applyBorder="1" applyAlignment="1">
      <alignment horizontal="center" vertical="center"/>
    </xf>
    <xf numFmtId="0" fontId="83" fillId="0" borderId="26" xfId="0" applyFont="1" applyBorder="1"/>
    <xf numFmtId="0" fontId="50" fillId="4" borderId="20" xfId="99" applyFont="1" applyFill="1" applyBorder="1" applyAlignment="1">
      <alignment horizontal="center" vertical="center"/>
    </xf>
    <xf numFmtId="41" fontId="49" fillId="3" borderId="27" xfId="80" applyFont="1" applyFill="1" applyBorder="1" applyAlignment="1">
      <alignment horizontal="center" vertical="center" wrapText="1"/>
    </xf>
    <xf numFmtId="0" fontId="83" fillId="0" borderId="27" xfId="0" applyFont="1" applyBorder="1"/>
    <xf numFmtId="0" fontId="50" fillId="3" borderId="49" xfId="99" applyFont="1" applyFill="1" applyBorder="1" applyAlignment="1">
      <alignment horizontal="center" vertical="center"/>
    </xf>
    <xf numFmtId="0" fontId="83" fillId="0" borderId="49" xfId="0" applyFont="1" applyBorder="1"/>
    <xf numFmtId="0" fontId="98" fillId="8" borderId="0" xfId="0" applyFont="1" applyFill="1" applyAlignment="1">
      <alignment horizontal="left" vertical="center" wrapText="1"/>
    </xf>
    <xf numFmtId="0" fontId="75" fillId="0" borderId="0" xfId="0" applyFont="1" applyAlignment="1">
      <alignment horizontal="left"/>
    </xf>
    <xf numFmtId="0" fontId="100" fillId="8" borderId="0" xfId="0" applyFont="1" applyFill="1" applyAlignment="1">
      <alignment horizontal="left" vertical="center" wrapText="1"/>
    </xf>
    <xf numFmtId="0" fontId="81" fillId="8" borderId="0" xfId="0" applyFont="1" applyFill="1" applyAlignment="1">
      <alignment horizontal="left"/>
    </xf>
    <xf numFmtId="0" fontId="72" fillId="0" borderId="0" xfId="0" applyFont="1" applyAlignment="1">
      <alignment horizontal="right"/>
    </xf>
    <xf numFmtId="0" fontId="73" fillId="8" borderId="0" xfId="0" applyFont="1" applyFill="1" applyAlignment="1">
      <alignment horizontal="left" vertical="center" wrapText="1"/>
    </xf>
    <xf numFmtId="0" fontId="87" fillId="0" borderId="0" xfId="0" applyFont="1" applyAlignment="1">
      <alignment horizontal="right"/>
    </xf>
    <xf numFmtId="0" fontId="88" fillId="10" borderId="46" xfId="0" applyFont="1" applyFill="1" applyBorder="1" applyAlignment="1">
      <alignment horizontal="center" vertical="center"/>
    </xf>
    <xf numFmtId="0" fontId="83" fillId="0" borderId="46" xfId="0" applyFont="1" applyBorder="1"/>
  </cellXfs>
  <cellStyles count="108">
    <cellStyle name="&quot;" xfId="1" xr:uid="{00000000-0005-0000-0000-000001000000}"/>
    <cellStyle name="$" xfId="2" xr:uid="{00000000-0005-0000-0000-000002000000}"/>
    <cellStyle name="$_db진흥" xfId="3" xr:uid="{00000000-0005-0000-0000-000003000000}"/>
    <cellStyle name="$_견적2" xfId="4" xr:uid="{00000000-0005-0000-0000-000004000000}"/>
    <cellStyle name="$_기아" xfId="5" xr:uid="{00000000-0005-0000-0000-000005000000}"/>
    <cellStyle name="??_x000c_蕓&quot;_x000d_婦U_x0001_&quot;_x0004_?_x0007__x0001__x0001_" xfId="6" xr:uid="{00000000-0005-0000-0000-000006000000}"/>
    <cellStyle name="??_x000c_蕓&quot;_x000d_婦U_x0001_h_x0005__x0009__x000f__x0007__x0001__x0001_" xfId="7" xr:uid="{00000000-0005-0000-0000-000007000000}"/>
    <cellStyle name="??&amp;O?&amp;H?_x0008__x000f__x0007_?_x0007__x0001__x0001_" xfId="8" xr:uid="{00000000-0005-0000-0000-000008000000}"/>
    <cellStyle name="??&amp;O?&amp;H?_x0008_??_x0007__x0001__x0001_" xfId="9" xr:uid="{00000000-0005-0000-0000-000009000000}"/>
    <cellStyle name="?頂_x000c_:?_x000d_3?_x0001_??_x0007__x0001__x0001_" xfId="10" xr:uid="{00000000-0005-0000-0000-00000A000000}"/>
    <cellStyle name="_dimon" xfId="11" xr:uid="{00000000-0005-0000-0000-00000B000000}"/>
    <cellStyle name="_FRT재료비" xfId="12" xr:uid="{00000000-0005-0000-0000-00000C000000}"/>
    <cellStyle name="_JIG개발" xfId="13" xr:uid="{00000000-0005-0000-0000-00000D000000}"/>
    <cellStyle name="_PALLET" xfId="14" xr:uid="{00000000-0005-0000-0000-00000E000000}"/>
    <cellStyle name="_RR금형비" xfId="15" xr:uid="{00000000-0005-0000-0000-00000F000000}"/>
    <cellStyle name="_RR재료비" xfId="16" xr:uid="{00000000-0005-0000-0000-000010000000}"/>
    <cellStyle name="_RR재료비 (2)" xfId="17" xr:uid="{00000000-0005-0000-0000-000011000000}"/>
    <cellStyle name="_소코드1" xfId="18" xr:uid="{00000000-0005-0000-0000-000012000000}"/>
    <cellStyle name="_익산 자산가액" xfId="19" xr:uid="{00000000-0005-0000-0000-000013000000}"/>
    <cellStyle name="_재료비" xfId="20" xr:uid="{00000000-0005-0000-0000-000014000000}"/>
    <cellStyle name="A¡ERERERER￠RERERER¡ERERER¡ERERE?¡ERERERER¡ERERER￠RERER¡ERER¡ERE?I¡ERERERERE¡ERERERER￠RERER¡ERER￠RER￠RE?I¡ERERER¡ERER￠RER¡ER¡E?I¡EREREREREO [0]_¡ERERERER￠RERERER¡ERERER¡ERERE?¡ERERERER￠RERER¡ERER￠RER￠RE?I¡ERERER¡ERER￠RER¡E" xfId="21" xr:uid="{00000000-0005-0000-0000-000015000000}"/>
    <cellStyle name="A¡ERERERER￠RERERER¡ERERER¡ERERE?¡ERERERER¡ERERER￠RERER¡ERER¡ERE?I¡ERERERERE¡ERERERER￠RERER¡ERER￠RER￠RE?I¡ERERER¡ERER￠RER¡ER¡E?I¡EREREREREO_¡ERERERER￠RERERER¡ERERER¡ERERE?¡ERERERER￠RERER¡ERER￠RER￠RE?I¡ERERER¡ERER￠RER¡ER¡E" xfId="22" xr:uid="{00000000-0005-0000-0000-000016000000}"/>
    <cellStyle name="A￠RERERER¡ERERER￠RERER￠RERE?￠RERERER￠RERER¡ERER￠RER￠RE?I￠RERERERE￠RERERER¡ERER￠RER¡ER¡E?I￠RERER￠RER¡ER￠R￠?I￠REREREREO [0]_¡ERERER￠RERER¡ERER¡ERE?I￠RERER¡ERER￠RER￠RE?I￠RERER¡ERER￠RER￠RE?￠RERERIa¡ERERERER¡ERERER￠RERER¡E" xfId="23" xr:uid="{00000000-0005-0000-0000-000017000000}"/>
    <cellStyle name="A￠RERERER¡ERERER￠RERER￠RERE?￠RERERER￠RERER¡ERER￠RER￠RE?I￠RERERERE￠RERERER¡ERER￠RER¡ER¡E?I￠RERER￠RER¡ER￠R￠?I￠REREREREO_¡ERERER￠RERER¡ERER¡ERE?I￠RERER¡ERER￠RER￠RE?I￠RERER¡ERER￠RER￠RE?￠RERERIa¡ERERERER¡ERERER￠RERER¡ERER" xfId="24" xr:uid="{00000000-0005-0000-0000-000018000000}"/>
    <cellStyle name="A￠RERERERER¡ERERERER￠RERERER￠RERERE?￠RERERERER￠RERERER¡ERERER￠RERER￠RERE?I￠RERERERERE￠RERERERER¡ERERER￠RERER¡ERER¡ERE?I￠RERERER￠RERER¡ERER￠RER￠RE?I￠REREREREREO [0]_¡ERERERER￠RERERER¡ERERER¡ERERE?I￠RERERER¡ERERER￠RERER￠RERE?I￠" xfId="25" xr:uid="{00000000-0005-0000-0000-000019000000}"/>
    <cellStyle name="A￠RERERERER¡ERERERER￠RERERER￠RERERE?￠RERERERER￠RERERER¡ERERER￠RERER￠RERE?I￠RERERERERE￠RERERERER¡ERERER￠RERER¡ERER¡ERE?I￠RERERER￠RERER¡ERER￠RER￠RE?I￠REREREREREO_¡ERERERER￠RERERER¡ERERER¡ERERE?I￠RERERER¡ERERER￠RERER￠RERE?I￠RERE" xfId="26" xr:uid="{00000000-0005-0000-0000-00001A000000}"/>
    <cellStyle name="AeE­ [0]_PERSONAL" xfId="27" xr:uid="{00000000-0005-0000-0000-00001B000000}"/>
    <cellStyle name="AeE­_PERSONAL" xfId="28" xr:uid="{00000000-0005-0000-0000-00001C000000}"/>
    <cellStyle name="AeE¡ERERERER¡ERERER￠RERER¡ERER¡ERE?I [0]_¡ERERER￠RERER¡ERER¡ERE?I￠RERER¡ERER￠RER￠RE?I￠RERER¡ERER￠RER￠RE?￠RERERIa¡ERERERER¡ERERER￠RERER¡ERER¡ERE?￠RERERER¡ERERERERI￠RERERER¡ERERER￠RERER￠RERE?uc￠RERERER¡ERERER￠RERER￠RERE?oA" xfId="29" xr:uid="{00000000-0005-0000-0000-00001D000000}"/>
    <cellStyle name="AeE¡ERERERER¡ERERER￠RERER¡ERER¡ERE?I_¡ERERER￠RERER¡ERER¡ERE?I￠RERER¡ERER￠RER￠RE?I￠RERER¡ERER￠RER￠RE?￠RERERIa¡ERERERER¡ERERER￠RERER¡ERER¡ERE?￠RERERER¡ERERERERI￠RERERER¡ERERER￠RERER￠RERE?uc￠RERERER¡ERERER￠RERER￠RERE?oA" xfId="30" xr:uid="{00000000-0005-0000-0000-00001E000000}"/>
    <cellStyle name="AeE¡ERERERERER¡ERERERER￠RERERER¡ERERER¡ERERE?I [0]_¡ERERERER￠RERERER¡ERERER¡ERERE?I￠RERERER¡ERERER￠RERER￠RERE?I￠RERERER¡ERERER￠RERER￠RERE?￠RERERERIa¡ERERERERER¡ERERERER￠RERERER¡ERERER¡ERERE?￠RERERERER¡ERERERERERI￠RERERERER¡ERERE" xfId="31" xr:uid="{00000000-0005-0000-0000-00001F000000}"/>
    <cellStyle name="AeE¡ERERERERER¡ERERERER￠RERERER¡ERERER¡ERERE?I_¡ERERERER￠RERERER¡ERERER¡ERERE?I￠RERERER¡ERERER￠RERER￠RERE?I￠RERERER¡ERERER￠RERER￠RERE?￠RERERERIa¡ERERERERER¡ERERERER￠RERERER¡ERERER¡ERERE?￠RERERERER¡ERERERERERI￠RERERERER¡ERERERER" xfId="32" xr:uid="{00000000-0005-0000-0000-000020000000}"/>
    <cellStyle name="AeE￠RERERERER￠RERERER¡ERERER￠RERER￠RERE?I [0]_¡ERERERER￠RERERER¡ERERER¡ERERE?¡ERERERER￠RERER¡ERER￠RER￠RE?I¡ERERER¡ERER￠RER¡ER¡E?I¡ERERERER￠RERERER¡ERERER¡ERERE?¡ERERERERE￠RERERERER￠RERERER¡ERERER￠RERER￠RERE?ua¡ERERERER￠RERER" xfId="33" xr:uid="{00000000-0005-0000-0000-000021000000}"/>
    <cellStyle name="AeE￠RERERERER￠RERERER¡ERERER￠RERER￠RERE?I_¡ERERERER￠RERERER¡ERERER¡ERERE?¡ERERERER￠RERER¡ERER￠RER￠RE?I¡ERERER¡ERER￠RER¡ER¡E?I¡ERERERER￠RERERER¡ERERER¡ERERE?¡ERERERERE￠RERERERER￠RERERER¡ERERER￠RERER￠RERE?ua¡ERERERER￠RERERER¡" xfId="34" xr:uid="{00000000-0005-0000-0000-000022000000}"/>
    <cellStyle name="ALIGNMENT" xfId="35" xr:uid="{00000000-0005-0000-0000-000023000000}"/>
    <cellStyle name="AÞ¸¶ [0]" xfId="36" xr:uid="{00000000-0005-0000-0000-000024000000}"/>
    <cellStyle name="AÞ¸¶ [0] 2" xfId="104" xr:uid="{00000000-0005-0000-0000-000068000000}"/>
    <cellStyle name="Body" xfId="37" xr:uid="{00000000-0005-0000-0000-000025000000}"/>
    <cellStyle name="C¡ERERERERERIA￠RERERERER¡ERERERER￠RERERER￠RERERE?¡ERERERER￠RERERER¡ERERER¡ERERE?¡ERERERERI_(A￠RERERERERE¡ERERERERE¡ERERERERI￠RERERERER¡ERERERER￠RERERER￠RERERE?￠RERERERER¡ERERER￠RERER¡ERER¡ERE?I￠RERERER￠RERER¡ERER￠RER￠RE?I￠RERER" xfId="38" xr:uid="{00000000-0005-0000-0000-000026000000}"/>
    <cellStyle name="C¡ERERERERIA￠RERERER¡ERERER￠RERER￠RERE?¡ERERER￠RERER¡ERER¡ERE?¡ERERERI_(A￠RERERERE¡ERERERE¡ERERERI￠RERERER¡ERERER￠RERER￠RERE?￠RERERER¡ERER￠RER¡ER¡E?I￠RERER￠RER¡ER￠R￠?I￠RERERERE￠RERERER¡ERER￠RER¡ER¡E?I￠RERER￠RER¡ER￠R￠?" xfId="39" xr:uid="{00000000-0005-0000-0000-000027000000}"/>
    <cellStyle name="C¡ERERIA￠RER¡ER￠R￠?¡ER￠R¡¿¡ERI_Book1" xfId="40" xr:uid="{00000000-0005-0000-0000-000028000000}"/>
    <cellStyle name="C¡IA¨ª_¡iy¡ie " xfId="41" xr:uid="{00000000-0005-0000-0000-000029000000}"/>
    <cellStyle name="C￠RERERERERIA¡ERERERER￠RERERER¡ERERER¡ERERE?￠RERERER¡ERERER￠RERER￠RERE?￠RERERERI_(A¡ERERERERE￠RERERERE￠RERERERI¡ERERERER￠RERERER¡ERERER¡ERERE?¡ERERERER￠RERER¡ERER￠RER￠RE?I¡ERERER¡ERER￠RER¡ER¡E?I¡ERERERERE¡ERERERER￠RERER¡ERER" xfId="42" xr:uid="{00000000-0005-0000-0000-00002A000000}"/>
    <cellStyle name="C￠RERERIA¡ERER￠RER¡ER¡E?￠RER¡ER￠R￠?￠RERI_Book1" xfId="43" xr:uid="{00000000-0005-0000-0000-00002B000000}"/>
    <cellStyle name="C￥AØ_PERSONAL" xfId="44" xr:uid="{00000000-0005-0000-0000-00002C000000}"/>
    <cellStyle name="category" xfId="45" xr:uid="{00000000-0005-0000-0000-00002D000000}"/>
    <cellStyle name="Comma [0]_ SG&amp;A Bridge " xfId="46" xr:uid="{00000000-0005-0000-0000-00002E000000}"/>
    <cellStyle name="comma zerodec" xfId="47" xr:uid="{00000000-0005-0000-0000-00002F000000}"/>
    <cellStyle name="Comma_ SG&amp;A Bridge " xfId="48" xr:uid="{00000000-0005-0000-0000-000030000000}"/>
    <cellStyle name="Currency [0]_ SG&amp;A Bridge " xfId="49" xr:uid="{00000000-0005-0000-0000-000031000000}"/>
    <cellStyle name="Currency_ SG&amp;A Bridge " xfId="50" xr:uid="{00000000-0005-0000-0000-000032000000}"/>
    <cellStyle name="Currency1" xfId="51" xr:uid="{00000000-0005-0000-0000-000033000000}"/>
    <cellStyle name="Dollar (zero dec)" xfId="52" xr:uid="{00000000-0005-0000-0000-000034000000}"/>
    <cellStyle name="Grey" xfId="53" xr:uid="{00000000-0005-0000-0000-000035000000}"/>
    <cellStyle name="HEADER" xfId="54" xr:uid="{00000000-0005-0000-0000-000036000000}"/>
    <cellStyle name="Header1" xfId="55" xr:uid="{00000000-0005-0000-0000-000037000000}"/>
    <cellStyle name="Header2" xfId="56" xr:uid="{00000000-0005-0000-0000-000038000000}"/>
    <cellStyle name="Hyperlink_NEGS" xfId="57" xr:uid="{00000000-0005-0000-0000-000039000000}"/>
    <cellStyle name="Input [yellow]" xfId="58" xr:uid="{00000000-0005-0000-0000-00003A000000}"/>
    <cellStyle name="Model" xfId="59" xr:uid="{00000000-0005-0000-0000-00003B000000}"/>
    <cellStyle name="no dec" xfId="60" xr:uid="{00000000-0005-0000-0000-00003C000000}"/>
    <cellStyle name="Normal - Style1" xfId="61" xr:uid="{00000000-0005-0000-0000-00003D000000}"/>
    <cellStyle name="Normal_ SG&amp;A Bridge " xfId="62" xr:uid="{00000000-0005-0000-0000-00003E000000}"/>
    <cellStyle name="Percent [2]" xfId="63" xr:uid="{00000000-0005-0000-0000-00003F000000}"/>
    <cellStyle name="subhead" xfId="64" xr:uid="{00000000-0005-0000-0000-000040000000}"/>
    <cellStyle name=" 坪 l_Sheet1_Q4 (2)" xfId="65" xr:uid="{00000000-0005-0000-0000-000041000000}"/>
    <cellStyle name="고정소숫점" xfId="66" xr:uid="{00000000-0005-0000-0000-000042000000}"/>
    <cellStyle name="고정출력1" xfId="67" xr:uid="{00000000-0005-0000-0000-000043000000}"/>
    <cellStyle name="고정출력2" xfId="68" xr:uid="{00000000-0005-0000-0000-000044000000}"/>
    <cellStyle name="기계장치" xfId="69" xr:uid="{00000000-0005-0000-0000-000045000000}"/>
    <cellStyle name="날짜" xfId="70" xr:uid="{00000000-0005-0000-0000-000046000000}"/>
    <cellStyle name="달러" xfId="71" xr:uid="{00000000-0005-0000-0000-000047000000}"/>
    <cellStyle name="뒤에 오는 하이퍼링크_현대LCD제출자료(20020513)" xfId="72" xr:uid="{00000000-0005-0000-0000-000048000000}"/>
    <cellStyle name="똿뗦먛귟 [0.00]_PRODUCT DETAIL Q1" xfId="73" xr:uid="{00000000-0005-0000-0000-000049000000}"/>
    <cellStyle name="똿뗦먛귟_PRODUCT DETAIL Q1" xfId="74" xr:uid="{00000000-0005-0000-0000-00004A000000}"/>
    <cellStyle name="믅됞 [0.00]_PRODUCT DETAIL Q1" xfId="75" xr:uid="{00000000-0005-0000-0000-00004B000000}"/>
    <cellStyle name="믅됞_PRODUCT DETAIL Q1" xfId="76" xr:uid="{00000000-0005-0000-0000-00004C000000}"/>
    <cellStyle name="백분율" xfId="77" builtinId="5"/>
    <cellStyle name="뷭?" xfId="78" xr:uid="{00000000-0005-0000-0000-00004E000000}"/>
    <cellStyle name="숫자(R)" xfId="79" xr:uid="{00000000-0005-0000-0000-00004F000000}"/>
    <cellStyle name="쉼표 [0]" xfId="80" builtinId="6"/>
    <cellStyle name="쉼표 [0] 2" xfId="105" xr:uid="{00000000-0005-0000-0000-000069000000}"/>
    <cellStyle name="쉼표 [0] 3" xfId="107" xr:uid="{00000000-0005-0000-0000-00006B000000}"/>
    <cellStyle name="스타일 1" xfId="81" xr:uid="{00000000-0005-0000-0000-000051000000}"/>
    <cellStyle name="원" xfId="82" xr:uid="{00000000-0005-0000-0000-000052000000}"/>
    <cellStyle name="원_2001년 2공장건물가액" xfId="83" xr:uid="{00000000-0005-0000-0000-000053000000}"/>
    <cellStyle name="원_TSI" xfId="84" xr:uid="{00000000-0005-0000-0000-000054000000}"/>
    <cellStyle name="원_VDO가액(2001.9.)" xfId="85" xr:uid="{00000000-0005-0000-0000-000055000000}"/>
    <cellStyle name="원_가액(천안)" xfId="86" xr:uid="{00000000-0005-0000-0000-000056000000}"/>
    <cellStyle name="원_건물(2001)" xfId="87" xr:uid="{00000000-0005-0000-0000-000057000000}"/>
    <cellStyle name="원_대한소결(가액)" xfId="88" xr:uid="{00000000-0005-0000-0000-000058000000}"/>
    <cellStyle name="원_비품(2001)" xfId="89" xr:uid="{00000000-0005-0000-0000-000059000000}"/>
    <cellStyle name="원_천안가액" xfId="90" xr:uid="{00000000-0005-0000-0000-00005A000000}"/>
    <cellStyle name="자리수" xfId="91" xr:uid="{00000000-0005-0000-0000-00005B000000}"/>
    <cellStyle name="자리수0" xfId="92" xr:uid="{00000000-0005-0000-0000-00005C000000}"/>
    <cellStyle name="지정되지 않음" xfId="93" xr:uid="{00000000-0005-0000-0000-00005D000000}"/>
    <cellStyle name="콤마 [0]_  RANGE " xfId="94" xr:uid="{00000000-0005-0000-0000-00005E000000}"/>
    <cellStyle name="콤마_  RANGE " xfId="95" xr:uid="{00000000-0005-0000-0000-00005F000000}"/>
    <cellStyle name="콤마숫자" xfId="96" xr:uid="{00000000-0005-0000-0000-000060000000}"/>
    <cellStyle name="퍼센트" xfId="97" xr:uid="{00000000-0005-0000-0000-000061000000}"/>
    <cellStyle name="표준" xfId="0" builtinId="0"/>
    <cellStyle name="표준_2보험가액총괄표" xfId="106" xr:uid="{00000000-0005-0000-0000-00006A000000}"/>
    <cellStyle name="標準_Akia(F）-8" xfId="98" xr:uid="{00000000-0005-0000-0000-000062000000}"/>
    <cellStyle name="표준_삼일니트-가액평가(2006)" xfId="99" xr:uid="{00000000-0005-0000-0000-000063000000}"/>
    <cellStyle name="표준_새한미디어 TSI" xfId="100" xr:uid="{00000000-0005-0000-0000-000064000000}"/>
    <cellStyle name="합산" xfId="101" xr:uid="{00000000-0005-0000-0000-000065000000}"/>
    <cellStyle name="화폐기호" xfId="102" xr:uid="{00000000-0005-0000-0000-000066000000}"/>
    <cellStyle name="화폐기호0" xfId="103" xr:uid="{00000000-0005-0000-0000-000067000000}"/>
  </cellStyles>
  <dxfs count="2">
    <dxf>
      <font>
        <b/>
        <color rgb="FF6D6E71"/>
      </font>
      <fill>
        <patternFill patternType="solid">
          <fgColor indexed="64"/>
          <bgColor rgb="FFE8E8EC"/>
        </patternFill>
      </fill>
    </dxf>
    <dxf>
      <font>
        <b/>
        <color rgb="FF6D6E71"/>
      </font>
      <fill>
        <patternFill patternType="solid">
          <fgColor indexed="64"/>
          <bgColor rgb="FFE8E8E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581833</xdr:colOff>
      <xdr:row>1</xdr:row>
      <xdr:rowOff>217718</xdr:rowOff>
    </xdr:from>
    <xdr:ext cx="2080982" cy="308914"/>
    <xdr:pic>
      <xdr:nvPicPr>
        <xdr:cNvPr id="2" name="그림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581833" y="341543"/>
          <a:ext cx="2080982" cy="308914"/>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11206</xdr:colOff>
      <xdr:row>3</xdr:row>
      <xdr:rowOff>168089</xdr:rowOff>
    </xdr:from>
    <xdr:ext cx="6733052" cy="8830234"/>
    <xdr:pic>
      <xdr:nvPicPr>
        <xdr:cNvPr id="2" name="그림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1206" y="682439"/>
          <a:ext cx="6733052" cy="8830234"/>
        </a:xfrm>
        <a:prstGeom prst="rect">
          <a:avLst/>
        </a:prstGeom>
        <a:ln>
          <a:prstDash val="solid"/>
        </a:ln>
      </xdr:spPr>
    </xdr:pic>
    <xdr:clientData/>
  </xdr:one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4"/>
  <sheetViews>
    <sheetView view="pageBreakPreview" topLeftCell="A10" zoomScale="70" zoomScaleNormal="90" zoomScaleSheetLayoutView="70" workbookViewId="0">
      <selection activeCell="Q28" sqref="Q28"/>
    </sheetView>
  </sheetViews>
  <sheetFormatPr defaultColWidth="8.76171875" defaultRowHeight="18" customHeight="1"/>
  <cols>
    <col min="1" max="3" width="8.76171875" style="40" customWidth="1"/>
    <col min="4" max="5" width="8.76171875" style="47" customWidth="1"/>
    <col min="6" max="6" width="8.76171875" style="40" customWidth="1"/>
    <col min="7" max="16384" width="8.76171875" style="40"/>
  </cols>
  <sheetData>
    <row r="1" spans="1:10" ht="18" customHeight="1">
      <c r="A1" s="39"/>
      <c r="B1" s="39"/>
      <c r="C1" s="39"/>
      <c r="D1" s="39"/>
      <c r="E1" s="39"/>
      <c r="F1" s="39"/>
      <c r="G1" s="114"/>
      <c r="H1" s="114"/>
      <c r="I1" s="114"/>
      <c r="J1" s="114"/>
    </row>
    <row r="2" spans="1:10" ht="18" customHeight="1">
      <c r="A2" s="39"/>
      <c r="B2" s="39"/>
      <c r="C2" s="39"/>
      <c r="D2" s="39"/>
      <c r="E2" s="39"/>
      <c r="F2" s="39"/>
      <c r="G2" s="123"/>
      <c r="H2" s="119"/>
      <c r="I2" s="119"/>
      <c r="J2" s="119"/>
    </row>
    <row r="3" spans="1:10" ht="18" customHeight="1">
      <c r="A3" s="39"/>
      <c r="B3" s="39"/>
      <c r="C3" s="39"/>
      <c r="D3" s="39"/>
      <c r="E3" s="39"/>
      <c r="F3" s="39"/>
      <c r="G3" s="119"/>
      <c r="H3" s="119"/>
      <c r="I3" s="119"/>
      <c r="J3" s="119"/>
    </row>
    <row r="4" spans="1:10" ht="18" customHeight="1" thickBot="1">
      <c r="A4" s="41"/>
      <c r="B4" s="41"/>
      <c r="C4" s="114"/>
      <c r="D4" s="40"/>
      <c r="E4" s="40"/>
      <c r="F4" s="114"/>
      <c r="G4" s="119"/>
      <c r="H4" s="119"/>
      <c r="I4" s="119"/>
      <c r="J4" s="119"/>
    </row>
    <row r="5" spans="1:10" s="42" customFormat="1" ht="18" customHeight="1" thickTop="1">
      <c r="A5" s="40"/>
      <c r="B5" s="40"/>
      <c r="C5" s="40"/>
      <c r="D5" s="40"/>
      <c r="E5" s="40"/>
      <c r="F5" s="40"/>
      <c r="G5" s="114"/>
      <c r="H5" s="114"/>
      <c r="I5" s="114"/>
      <c r="J5" s="114"/>
    </row>
    <row r="6" spans="1:10" s="39" customFormat="1" ht="18" customHeight="1">
      <c r="A6" s="40"/>
      <c r="B6" s="40"/>
      <c r="C6" s="40"/>
      <c r="D6" s="40"/>
      <c r="E6" s="40"/>
      <c r="F6" s="40"/>
      <c r="G6" s="114"/>
      <c r="H6" s="114"/>
      <c r="I6" s="114"/>
      <c r="J6" s="114"/>
    </row>
    <row r="7" spans="1:10" s="39" customFormat="1" ht="18" customHeight="1">
      <c r="A7" s="40"/>
      <c r="B7" s="40"/>
      <c r="C7" s="40"/>
      <c r="D7" s="40"/>
      <c r="E7" s="40"/>
      <c r="F7" s="40"/>
      <c r="G7" s="114"/>
      <c r="H7" s="114"/>
      <c r="I7" s="114"/>
      <c r="J7" s="114"/>
    </row>
    <row r="8" spans="1:10" s="39" customFormat="1" ht="18" customHeight="1">
      <c r="A8" s="43"/>
      <c r="B8" s="43"/>
      <c r="C8" s="43"/>
      <c r="D8" s="43"/>
      <c r="E8" s="43"/>
      <c r="F8" s="43"/>
      <c r="G8" s="43"/>
      <c r="H8" s="43"/>
      <c r="I8" s="43"/>
      <c r="J8" s="43"/>
    </row>
    <row r="9" spans="1:10" s="39" customFormat="1" ht="18" customHeight="1">
      <c r="A9" s="43"/>
      <c r="B9" s="43"/>
      <c r="C9" s="43"/>
      <c r="D9" s="43"/>
      <c r="E9" s="43"/>
      <c r="F9" s="43"/>
      <c r="G9" s="43"/>
      <c r="H9" s="43"/>
      <c r="I9" s="43"/>
      <c r="J9" s="43"/>
    </row>
    <row r="10" spans="1:10" s="39" customFormat="1" ht="18" customHeight="1">
      <c r="A10" s="43"/>
      <c r="B10" s="43"/>
      <c r="C10" s="43"/>
      <c r="D10" s="43"/>
      <c r="E10" s="43"/>
      <c r="F10" s="43"/>
      <c r="G10" s="43"/>
      <c r="H10" s="43"/>
      <c r="I10" s="43"/>
      <c r="J10" s="43"/>
    </row>
    <row r="11" spans="1:10" s="39" customFormat="1" ht="18" customHeight="1">
      <c r="A11" s="43"/>
      <c r="B11" s="43"/>
      <c r="C11" s="43"/>
      <c r="D11" s="43"/>
      <c r="E11" s="43"/>
      <c r="F11" s="43"/>
      <c r="G11" s="43"/>
      <c r="H11" s="43"/>
      <c r="I11" s="43"/>
      <c r="J11" s="43"/>
    </row>
    <row r="12" spans="1:10" s="39" customFormat="1" ht="18" customHeight="1">
      <c r="A12" s="43"/>
      <c r="B12" s="43"/>
      <c r="C12" s="43"/>
      <c r="D12" s="43"/>
      <c r="E12" s="43"/>
      <c r="F12" s="43"/>
      <c r="G12" s="43"/>
      <c r="H12" s="43"/>
      <c r="I12" s="43"/>
      <c r="J12" s="43"/>
    </row>
    <row r="13" spans="1:10" ht="18" customHeight="1">
      <c r="A13" s="44"/>
      <c r="B13" s="44"/>
      <c r="C13" s="44"/>
      <c r="D13" s="44"/>
      <c r="E13" s="44"/>
      <c r="F13" s="44"/>
      <c r="G13" s="114"/>
      <c r="H13" s="114"/>
      <c r="I13" s="114"/>
      <c r="J13" s="114"/>
    </row>
    <row r="14" spans="1:10" ht="18" customHeight="1">
      <c r="A14" s="44"/>
      <c r="B14" s="124" t="s">
        <v>29</v>
      </c>
      <c r="C14" s="119"/>
      <c r="D14" s="119"/>
      <c r="E14" s="119"/>
      <c r="F14" s="119"/>
      <c r="G14" s="45"/>
      <c r="H14" s="114"/>
      <c r="I14" s="114"/>
      <c r="J14" s="114"/>
    </row>
    <row r="15" spans="1:10" ht="18" customHeight="1">
      <c r="A15" s="44"/>
      <c r="B15" s="119"/>
      <c r="C15" s="119"/>
      <c r="D15" s="119"/>
      <c r="E15" s="119"/>
      <c r="F15" s="119"/>
      <c r="G15" s="45"/>
      <c r="H15" s="114"/>
      <c r="I15" s="114"/>
      <c r="J15" s="114"/>
    </row>
    <row r="16" spans="1:10" ht="18" customHeight="1">
      <c r="A16" s="44"/>
      <c r="B16" s="119"/>
      <c r="C16" s="119"/>
      <c r="D16" s="119"/>
      <c r="E16" s="119"/>
      <c r="F16" s="119"/>
      <c r="G16" s="45"/>
      <c r="H16" s="114"/>
      <c r="I16" s="114"/>
      <c r="J16" s="114"/>
    </row>
    <row r="17" spans="1:10" ht="18" customHeight="1">
      <c r="A17" s="114"/>
      <c r="B17" s="119"/>
      <c r="C17" s="119"/>
      <c r="D17" s="119"/>
      <c r="E17" s="119"/>
      <c r="F17" s="119"/>
      <c r="G17" s="45"/>
      <c r="H17" s="114"/>
      <c r="I17" s="114"/>
      <c r="J17" s="114"/>
    </row>
    <row r="18" spans="1:10" ht="18" customHeight="1">
      <c r="A18" s="114"/>
      <c r="B18" s="119"/>
      <c r="C18" s="119"/>
      <c r="D18" s="119"/>
      <c r="E18" s="119"/>
      <c r="F18" s="119"/>
      <c r="G18" s="45"/>
      <c r="H18" s="114"/>
      <c r="I18" s="114"/>
      <c r="J18" s="114"/>
    </row>
    <row r="19" spans="1:10" ht="18" customHeight="1">
      <c r="A19" s="114"/>
      <c r="B19" s="119"/>
      <c r="C19" s="119"/>
      <c r="D19" s="119"/>
      <c r="E19" s="119"/>
      <c r="F19" s="119"/>
      <c r="G19" s="45"/>
      <c r="H19" s="114"/>
      <c r="I19" s="114"/>
      <c r="J19" s="114"/>
    </row>
    <row r="20" spans="1:10" ht="18" customHeight="1">
      <c r="A20" s="114"/>
      <c r="B20" s="114"/>
      <c r="C20" s="114"/>
      <c r="D20" s="40"/>
      <c r="E20" s="40"/>
      <c r="F20" s="114"/>
      <c r="G20" s="114"/>
      <c r="H20" s="114"/>
      <c r="I20" s="114"/>
      <c r="J20" s="114"/>
    </row>
    <row r="21" spans="1:10" ht="18" customHeight="1">
      <c r="A21" s="114"/>
      <c r="B21" s="114"/>
      <c r="C21" s="114"/>
      <c r="D21" s="40"/>
      <c r="E21" s="40"/>
      <c r="F21" s="114"/>
      <c r="G21" s="114"/>
      <c r="H21" s="114"/>
      <c r="I21" s="114"/>
      <c r="J21" s="114"/>
    </row>
    <row r="22" spans="1:10" s="44" customFormat="1" ht="18" customHeight="1">
      <c r="A22" s="40"/>
      <c r="B22" s="40"/>
      <c r="C22" s="40"/>
      <c r="D22" s="40"/>
      <c r="E22" s="40"/>
      <c r="F22" s="40"/>
      <c r="G22" s="114"/>
      <c r="H22" s="114"/>
      <c r="I22" s="114"/>
      <c r="J22" s="114"/>
    </row>
    <row r="23" spans="1:10" s="44" customFormat="1" ht="18" customHeight="1">
      <c r="A23" s="40"/>
      <c r="B23" s="40"/>
      <c r="C23" s="40"/>
      <c r="D23" s="40"/>
      <c r="E23" s="40"/>
      <c r="F23" s="40"/>
      <c r="G23" s="114"/>
      <c r="H23" s="114"/>
      <c r="I23" s="114"/>
      <c r="J23" s="114"/>
    </row>
    <row r="24" spans="1:10" s="44" customFormat="1" ht="18" customHeight="1">
      <c r="A24" s="40"/>
      <c r="B24" s="40"/>
      <c r="C24" s="40"/>
      <c r="D24" s="40"/>
      <c r="E24" s="40"/>
      <c r="F24" s="40"/>
      <c r="G24" s="114"/>
      <c r="H24" s="114"/>
      <c r="I24" s="114"/>
      <c r="J24" s="114"/>
    </row>
    <row r="25" spans="1:10" s="44" customFormat="1" ht="18" customHeight="1">
      <c r="A25" s="40"/>
      <c r="B25" s="40"/>
      <c r="C25" s="40"/>
      <c r="D25" s="40"/>
      <c r="E25" s="40"/>
      <c r="F25" s="40"/>
      <c r="G25" s="114"/>
      <c r="H25" s="114"/>
      <c r="I25" s="114"/>
      <c r="J25" s="114"/>
    </row>
    <row r="26" spans="1:10" ht="18" customHeight="1">
      <c r="A26" s="114"/>
      <c r="B26" s="114"/>
      <c r="C26" s="114"/>
      <c r="D26" s="40"/>
      <c r="E26" s="40"/>
      <c r="F26" s="114"/>
      <c r="G26" s="114"/>
      <c r="H26" s="114"/>
      <c r="I26" s="114"/>
      <c r="J26" s="114"/>
    </row>
    <row r="27" spans="1:10" ht="18" customHeight="1">
      <c r="A27" s="114"/>
      <c r="B27" s="120" t="s">
        <v>30</v>
      </c>
      <c r="C27" s="119"/>
      <c r="D27" s="119"/>
      <c r="E27" s="119"/>
      <c r="F27" s="114"/>
      <c r="G27" s="120" t="s">
        <v>31</v>
      </c>
      <c r="H27" s="119"/>
      <c r="I27" s="119"/>
      <c r="J27" s="114"/>
    </row>
    <row r="28" spans="1:10" ht="18" customHeight="1">
      <c r="A28" s="114"/>
      <c r="B28" s="121"/>
      <c r="C28" s="121"/>
      <c r="D28" s="121"/>
      <c r="E28" s="121"/>
      <c r="F28" s="46"/>
      <c r="G28" s="121"/>
      <c r="H28" s="121"/>
      <c r="I28" s="121"/>
      <c r="J28" s="114"/>
    </row>
    <row r="29" spans="1:10" ht="18" customHeight="1">
      <c r="A29" s="114"/>
      <c r="B29" s="114"/>
      <c r="C29" s="114"/>
      <c r="D29" s="40"/>
      <c r="E29" s="40"/>
      <c r="F29" s="114"/>
      <c r="G29" s="114"/>
      <c r="H29" s="114"/>
      <c r="I29" s="114"/>
      <c r="J29" s="114"/>
    </row>
    <row r="30" spans="1:10" ht="18" customHeight="1">
      <c r="A30" s="114"/>
      <c r="B30" s="118" t="str">
        <f>개요!E11</f>
        <v>경기그린에너지(주)</v>
      </c>
      <c r="C30" s="119"/>
      <c r="D30" s="119"/>
      <c r="E30" s="119"/>
      <c r="F30" s="114"/>
      <c r="G30" s="122" t="s">
        <v>32</v>
      </c>
      <c r="H30" s="119"/>
      <c r="I30" s="119"/>
      <c r="J30" s="114"/>
    </row>
    <row r="31" spans="1:10" ht="18" customHeight="1">
      <c r="A31" s="114"/>
      <c r="B31" s="119"/>
      <c r="C31" s="119"/>
      <c r="D31" s="119"/>
      <c r="E31" s="119"/>
      <c r="F31" s="114"/>
      <c r="G31" s="119"/>
      <c r="H31" s="119"/>
      <c r="I31" s="119"/>
      <c r="J31" s="114"/>
    </row>
    <row r="32" spans="1:10" ht="16.899999999999999">
      <c r="A32" s="114"/>
      <c r="B32" s="114"/>
      <c r="C32" s="114"/>
      <c r="D32" s="114"/>
      <c r="E32" s="114"/>
      <c r="F32" s="114"/>
      <c r="G32" s="114"/>
      <c r="H32" s="114"/>
      <c r="I32" s="114"/>
      <c r="J32" s="114"/>
    </row>
    <row r="33" spans="1:10" ht="16.899999999999999">
      <c r="A33" s="114"/>
      <c r="B33" s="114"/>
      <c r="C33" s="114"/>
      <c r="D33" s="114"/>
      <c r="E33" s="114"/>
      <c r="F33" s="114"/>
      <c r="G33" s="114"/>
      <c r="H33" s="114"/>
      <c r="I33" s="114"/>
      <c r="J33" s="114"/>
    </row>
    <row r="34" spans="1:10" ht="16.899999999999999">
      <c r="A34" s="114"/>
      <c r="B34" s="114"/>
      <c r="C34" s="114"/>
      <c r="D34" s="114"/>
      <c r="E34" s="114"/>
      <c r="F34" s="114"/>
      <c r="G34" s="114"/>
      <c r="H34" s="114"/>
      <c r="I34" s="114"/>
      <c r="J34" s="114"/>
    </row>
    <row r="35" spans="1:10" ht="16.899999999999999">
      <c r="A35" s="114"/>
      <c r="B35" s="114"/>
      <c r="C35" s="114"/>
      <c r="D35" s="114"/>
      <c r="E35" s="114"/>
      <c r="F35" s="114"/>
      <c r="G35" s="114"/>
      <c r="H35" s="114"/>
      <c r="I35" s="114"/>
      <c r="J35" s="114"/>
    </row>
    <row r="36" spans="1:10" ht="16.899999999999999">
      <c r="A36" s="114"/>
      <c r="B36" s="114"/>
      <c r="C36" s="114"/>
      <c r="D36" s="114"/>
      <c r="E36" s="114"/>
      <c r="F36" s="114"/>
      <c r="G36" s="114"/>
      <c r="H36" s="114"/>
      <c r="I36" s="114"/>
      <c r="J36" s="114"/>
    </row>
    <row r="37" spans="1:10" ht="16.899999999999999">
      <c r="A37" s="114"/>
      <c r="B37" s="114"/>
      <c r="C37" s="114"/>
      <c r="D37" s="114"/>
      <c r="E37" s="114"/>
      <c r="F37" s="114"/>
      <c r="G37" s="114"/>
      <c r="H37" s="114"/>
      <c r="I37" s="114"/>
      <c r="J37" s="114"/>
    </row>
    <row r="38" spans="1:10" ht="18" customHeight="1">
      <c r="A38" s="114"/>
      <c r="B38" s="48"/>
      <c r="C38" s="48"/>
      <c r="D38" s="49"/>
      <c r="E38" s="49"/>
      <c r="F38" s="48"/>
      <c r="G38" s="48"/>
      <c r="H38" s="48"/>
      <c r="I38" s="48"/>
      <c r="J38" s="114"/>
    </row>
    <row r="39" spans="1:10" ht="16.899999999999999">
      <c r="A39" s="114"/>
      <c r="B39" s="114"/>
      <c r="C39" s="114"/>
      <c r="D39" s="114"/>
      <c r="E39" s="114"/>
      <c r="F39" s="114"/>
      <c r="G39" s="114"/>
      <c r="H39" s="114"/>
      <c r="I39" s="114"/>
      <c r="J39" s="114"/>
    </row>
    <row r="40" spans="1:10" ht="18" customHeight="1">
      <c r="A40" s="114"/>
      <c r="B40" s="50" t="s">
        <v>33</v>
      </c>
      <c r="C40" s="114"/>
      <c r="D40" s="114"/>
      <c r="E40" s="114"/>
      <c r="F40" s="114"/>
      <c r="G40" s="114"/>
      <c r="H40" s="114"/>
      <c r="I40" s="114"/>
      <c r="J40" s="114"/>
    </row>
    <row r="41" spans="1:10" ht="18" customHeight="1">
      <c r="A41" s="114"/>
      <c r="B41" s="51" t="s">
        <v>34</v>
      </c>
      <c r="C41" s="114"/>
      <c r="D41" s="114"/>
      <c r="E41" s="114"/>
      <c r="F41" s="56"/>
      <c r="G41" s="56"/>
      <c r="H41" s="55"/>
      <c r="I41" s="55"/>
      <c r="J41" s="55"/>
    </row>
    <row r="42" spans="1:10" ht="18" customHeight="1">
      <c r="A42" s="114"/>
      <c r="B42" s="114"/>
      <c r="C42" s="114"/>
      <c r="D42" s="114"/>
      <c r="E42" s="114"/>
      <c r="F42" s="56"/>
      <c r="G42" s="56"/>
      <c r="H42" s="55"/>
      <c r="I42" s="55"/>
      <c r="J42" s="55"/>
    </row>
    <row r="43" spans="1:10" ht="16.899999999999999">
      <c r="A43" s="114"/>
      <c r="B43" s="114"/>
      <c r="C43" s="114"/>
      <c r="D43" s="114"/>
      <c r="E43" s="114"/>
      <c r="F43" s="114"/>
      <c r="G43" s="114"/>
      <c r="H43" s="114"/>
      <c r="I43" s="114"/>
      <c r="J43" s="114"/>
    </row>
    <row r="44" spans="1:10" ht="18" customHeight="1">
      <c r="A44" s="52"/>
      <c r="B44" s="53" t="s">
        <v>35</v>
      </c>
      <c r="C44" s="54"/>
      <c r="D44" s="54"/>
      <c r="E44" s="54"/>
      <c r="F44" s="54"/>
      <c r="G44" s="54"/>
      <c r="H44" s="54"/>
      <c r="I44" s="54"/>
      <c r="J44" s="54"/>
    </row>
  </sheetData>
  <mergeCells count="6">
    <mergeCell ref="B30:E31"/>
    <mergeCell ref="B27:E28"/>
    <mergeCell ref="G30:I31"/>
    <mergeCell ref="G2:J4"/>
    <mergeCell ref="G27:I28"/>
    <mergeCell ref="B14:F19"/>
  </mergeCells>
  <phoneticPr fontId="2" type="noConversion"/>
  <printOptions horizontalCentered="1"/>
  <pageMargins left="0" right="0" top="0" bottom="0" header="0" footer="0"/>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29"/>
  <sheetViews>
    <sheetView view="pageBreakPreview" zoomScale="85" zoomScaleNormal="90" zoomScaleSheetLayoutView="85" workbookViewId="0">
      <selection activeCell="E12" sqref="E12:I12"/>
    </sheetView>
  </sheetViews>
  <sheetFormatPr defaultColWidth="8.76171875" defaultRowHeight="18" customHeight="1"/>
  <cols>
    <col min="1" max="3" width="8.76171875" style="5" customWidth="1"/>
    <col min="4" max="5" width="8.76171875" style="13" customWidth="1"/>
    <col min="6" max="10" width="8.76171875" style="5" customWidth="1"/>
    <col min="11" max="16384" width="8.76171875" style="5"/>
  </cols>
  <sheetData>
    <row r="1" spans="1:43" ht="18" customHeight="1">
      <c r="A1" s="4"/>
      <c r="B1" s="77"/>
      <c r="C1" s="38"/>
      <c r="D1" s="38"/>
      <c r="E1" s="38"/>
      <c r="F1" s="38"/>
      <c r="G1" s="38"/>
      <c r="H1" s="38"/>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row>
    <row r="2" spans="1:43" ht="18" customHeight="1">
      <c r="A2" s="129" t="s">
        <v>36</v>
      </c>
      <c r="B2" s="130"/>
      <c r="C2" s="130"/>
      <c r="D2" s="130"/>
      <c r="E2" s="130"/>
      <c r="F2" s="130"/>
      <c r="G2" s="130"/>
      <c r="H2" s="130"/>
      <c r="I2" s="131"/>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row>
    <row r="3" spans="1:43" ht="18" customHeight="1">
      <c r="A3" s="132"/>
      <c r="B3" s="133"/>
      <c r="C3" s="133"/>
      <c r="D3" s="133"/>
      <c r="E3" s="133"/>
      <c r="F3" s="133"/>
      <c r="G3" s="133"/>
      <c r="H3" s="133"/>
      <c r="I3" s="134"/>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row>
    <row r="4" spans="1:43" ht="18" customHeight="1">
      <c r="A4" s="77"/>
      <c r="B4" s="77"/>
      <c r="C4" s="77"/>
      <c r="D4" s="5"/>
      <c r="E4" s="5"/>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row>
    <row r="5" spans="1:43" s="7" customFormat="1" ht="18" customHeight="1">
      <c r="A5" s="6" t="s">
        <v>37</v>
      </c>
      <c r="B5" s="5"/>
      <c r="C5" s="5"/>
      <c r="D5" s="5"/>
      <c r="E5" s="5"/>
      <c r="F5" s="5"/>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row>
    <row r="6" spans="1:43" s="7" customFormat="1" ht="18" customHeight="1">
      <c r="A6" s="8"/>
      <c r="B6" s="9"/>
      <c r="C6" s="9"/>
      <c r="D6" s="9"/>
      <c r="E6" s="9"/>
      <c r="F6" s="9"/>
      <c r="G6" s="10"/>
      <c r="H6" s="10"/>
      <c r="I6" s="10"/>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row>
    <row r="7" spans="1:43" s="4" customFormat="1" ht="18" customHeight="1">
      <c r="A7" s="136" t="s">
        <v>38</v>
      </c>
      <c r="B7" s="137"/>
      <c r="C7" s="128" t="s">
        <v>39</v>
      </c>
      <c r="D7" s="117"/>
      <c r="E7" s="117"/>
      <c r="F7" s="117"/>
      <c r="G7" s="117"/>
      <c r="H7" s="117"/>
      <c r="I7" s="11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row>
    <row r="8" spans="1:43" s="4" customFormat="1" ht="80.25" customHeight="1">
      <c r="A8" s="135" t="s">
        <v>40</v>
      </c>
      <c r="B8" s="126"/>
      <c r="C8" s="125" t="s">
        <v>41</v>
      </c>
      <c r="D8" s="126"/>
      <c r="E8" s="126"/>
      <c r="F8" s="126"/>
      <c r="G8" s="126"/>
      <c r="H8" s="126"/>
      <c r="I8" s="126"/>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row>
    <row r="9" spans="1:43" s="4" customFormat="1" ht="192" customHeight="1">
      <c r="A9" s="135" t="s">
        <v>42</v>
      </c>
      <c r="B9" s="126"/>
      <c r="C9" s="125" t="s">
        <v>43</v>
      </c>
      <c r="D9" s="126"/>
      <c r="E9" s="126"/>
      <c r="F9" s="126"/>
      <c r="G9" s="126"/>
      <c r="H9" s="126"/>
      <c r="I9" s="126"/>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row>
    <row r="10" spans="1:43" s="4" customFormat="1" ht="57" customHeight="1">
      <c r="A10" s="135" t="s">
        <v>44</v>
      </c>
      <c r="B10" s="126"/>
      <c r="C10" s="125" t="s">
        <v>45</v>
      </c>
      <c r="D10" s="126"/>
      <c r="E10" s="126"/>
      <c r="F10" s="126"/>
      <c r="G10" s="126"/>
      <c r="H10" s="126"/>
      <c r="I10" s="126"/>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row>
    <row r="11" spans="1:43" s="4" customFormat="1" ht="18" customHeight="1">
      <c r="A11" s="138" t="s">
        <v>46</v>
      </c>
      <c r="B11" s="139"/>
      <c r="C11" s="143" t="s">
        <v>47</v>
      </c>
      <c r="D11" s="139"/>
      <c r="E11" s="143" t="s">
        <v>48</v>
      </c>
      <c r="F11" s="139"/>
      <c r="G11" s="139"/>
      <c r="H11" s="139"/>
      <c r="I11" s="139"/>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row>
    <row r="12" spans="1:43" s="4" customFormat="1" ht="18" customHeight="1">
      <c r="A12" s="117"/>
      <c r="B12" s="117"/>
      <c r="C12" s="127" t="s">
        <v>49</v>
      </c>
      <c r="D12" s="117"/>
      <c r="E12" s="127" t="s">
        <v>50</v>
      </c>
      <c r="F12" s="117"/>
      <c r="G12" s="117"/>
      <c r="H12" s="117"/>
      <c r="I12" s="11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row>
    <row r="13" spans="1:43" ht="18" customHeight="1">
      <c r="A13" s="117"/>
      <c r="B13" s="117"/>
      <c r="C13" s="127" t="s">
        <v>51</v>
      </c>
      <c r="D13" s="117"/>
      <c r="E13" s="141" t="s">
        <v>32</v>
      </c>
      <c r="F13" s="117"/>
      <c r="G13" s="117"/>
      <c r="H13" s="117"/>
      <c r="I13" s="11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row>
    <row r="14" spans="1:43" ht="18" customHeight="1">
      <c r="A14" s="117"/>
      <c r="B14" s="117"/>
      <c r="C14" s="127" t="s">
        <v>52</v>
      </c>
      <c r="D14" s="117"/>
      <c r="E14" s="127" t="s">
        <v>53</v>
      </c>
      <c r="F14" s="117"/>
      <c r="G14" s="117"/>
      <c r="H14" s="117"/>
      <c r="I14" s="11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row>
    <row r="15" spans="1:43" ht="18" customHeight="1">
      <c r="A15" s="140"/>
      <c r="B15" s="140"/>
      <c r="C15" s="142" t="s">
        <v>54</v>
      </c>
      <c r="D15" s="140"/>
      <c r="E15" s="142" t="s">
        <v>55</v>
      </c>
      <c r="F15" s="140"/>
      <c r="G15" s="140"/>
      <c r="H15" s="140"/>
      <c r="I15" s="140"/>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row>
    <row r="16" spans="1:43" ht="18" customHeight="1">
      <c r="A16" s="12"/>
      <c r="B16" s="12"/>
      <c r="C16" s="12"/>
      <c r="D16" s="12"/>
      <c r="E16" s="12"/>
      <c r="F16" s="12"/>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row>
    <row r="17" spans="1:43" ht="18" customHeight="1">
      <c r="A17" s="77"/>
      <c r="B17" s="77"/>
      <c r="C17" s="77"/>
      <c r="D17" s="5"/>
      <c r="E17" s="5"/>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row>
    <row r="18" spans="1:43" ht="18" customHeight="1">
      <c r="A18" s="77"/>
      <c r="B18" s="77"/>
      <c r="C18" s="77"/>
      <c r="D18" s="5"/>
      <c r="E18" s="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row>
    <row r="19" spans="1:43" ht="18" customHeight="1">
      <c r="A19" s="77"/>
      <c r="B19" s="77"/>
      <c r="C19" s="77"/>
      <c r="D19" s="5"/>
      <c r="E19" s="5"/>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row>
    <row r="20" spans="1:43" ht="18" customHeight="1">
      <c r="A20" s="77"/>
      <c r="B20" s="77"/>
      <c r="C20" s="77"/>
      <c r="D20" s="5"/>
      <c r="E20" s="5"/>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row>
    <row r="21" spans="1:43" ht="18" customHeight="1">
      <c r="A21" s="77"/>
      <c r="B21" s="77"/>
      <c r="C21" s="77"/>
      <c r="D21" s="5"/>
      <c r="E21" s="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row>
    <row r="22" spans="1:43" s="12" customFormat="1" ht="18" customHeight="1">
      <c r="A22" s="5"/>
      <c r="B22" s="5"/>
      <c r="C22" s="5"/>
      <c r="D22" s="77"/>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row>
    <row r="23" spans="1:43" s="12" customFormat="1" ht="18" customHeight="1">
      <c r="A23" s="5"/>
      <c r="B23" s="5"/>
      <c r="C23" s="5"/>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row>
    <row r="24" spans="1:43" s="12" customFormat="1" ht="18" customHeight="1">
      <c r="A24" s="5"/>
      <c r="B24" s="5"/>
      <c r="C24" s="5"/>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row>
    <row r="25" spans="1:43" s="12" customFormat="1" ht="18" customHeight="1">
      <c r="A25" s="5"/>
      <c r="B25" s="5"/>
      <c r="C25" s="5"/>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row>
    <row r="26" spans="1:43" ht="18" customHeight="1">
      <c r="A26" s="77"/>
      <c r="B26" s="77"/>
      <c r="C26" s="77"/>
      <c r="D26" s="5"/>
      <c r="E26" s="5"/>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row>
    <row r="27" spans="1:43" ht="18" customHeight="1">
      <c r="A27" s="77"/>
      <c r="B27" s="77"/>
      <c r="C27" s="77"/>
      <c r="D27" s="5"/>
      <c r="E27" s="5"/>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row>
    <row r="28" spans="1:43" ht="18" customHeight="1">
      <c r="A28" s="77"/>
      <c r="B28" s="77"/>
      <c r="C28" s="77"/>
      <c r="D28" s="5"/>
      <c r="E28" s="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row>
    <row r="29" spans="1:43" ht="18" customHeight="1">
      <c r="A29" s="77"/>
      <c r="B29" s="77"/>
      <c r="C29" s="77"/>
      <c r="D29" s="5"/>
      <c r="E29" s="5"/>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row>
  </sheetData>
  <mergeCells count="20">
    <mergeCell ref="C10:I10"/>
    <mergeCell ref="A8:B8"/>
    <mergeCell ref="E12:I12"/>
    <mergeCell ref="C15:D15"/>
    <mergeCell ref="C8:I8"/>
    <mergeCell ref="C14:D14"/>
    <mergeCell ref="C7:I7"/>
    <mergeCell ref="E14:I14"/>
    <mergeCell ref="A2:I3"/>
    <mergeCell ref="C9:I9"/>
    <mergeCell ref="A10:B10"/>
    <mergeCell ref="C13:D13"/>
    <mergeCell ref="A9:B9"/>
    <mergeCell ref="A7:B7"/>
    <mergeCell ref="A11:B15"/>
    <mergeCell ref="E13:I13"/>
    <mergeCell ref="C12:D12"/>
    <mergeCell ref="E15:I15"/>
    <mergeCell ref="C11:D11"/>
    <mergeCell ref="E11:I11"/>
  </mergeCells>
  <phoneticPr fontId="2" type="noConversion"/>
  <printOptions horizontalCentered="1"/>
  <pageMargins left="0.19685039370078741" right="0.19685039370078741" top="0.23622047244094491" bottom="0.23622047244094491" header="0.31496062992125978" footer="0.31496062992125978"/>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7"/>
  <sheetViews>
    <sheetView view="pageBreakPreview" topLeftCell="A13" zoomScale="85" zoomScaleNormal="90" zoomScaleSheetLayoutView="85" workbookViewId="0">
      <selection activeCell="C16" sqref="C16:I16"/>
    </sheetView>
  </sheetViews>
  <sheetFormatPr defaultColWidth="8.76171875" defaultRowHeight="18" customHeight="1"/>
  <cols>
    <col min="1" max="3" width="8.76171875" style="5" customWidth="1"/>
    <col min="4" max="5" width="8.76171875" style="13" customWidth="1"/>
    <col min="6" max="6" width="8.76171875" style="5" customWidth="1"/>
    <col min="7" max="16384" width="8.76171875" style="5"/>
  </cols>
  <sheetData>
    <row r="1" spans="1:43" ht="18" customHeight="1">
      <c r="A1" s="4"/>
      <c r="B1" s="38"/>
      <c r="C1" s="36"/>
      <c r="D1" s="36"/>
      <c r="E1" s="36"/>
      <c r="F1" s="36"/>
      <c r="G1" s="36"/>
      <c r="H1" s="36"/>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row>
    <row r="2" spans="1:43" ht="18" customHeight="1">
      <c r="A2" s="129" t="s">
        <v>36</v>
      </c>
      <c r="B2" s="130"/>
      <c r="C2" s="130"/>
      <c r="D2" s="130"/>
      <c r="E2" s="130"/>
      <c r="F2" s="130"/>
      <c r="G2" s="130"/>
      <c r="H2" s="130"/>
      <c r="I2" s="131"/>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row>
    <row r="3" spans="1:43" ht="18" customHeight="1">
      <c r="A3" s="132"/>
      <c r="B3" s="133"/>
      <c r="C3" s="133"/>
      <c r="D3" s="133"/>
      <c r="E3" s="133"/>
      <c r="F3" s="133"/>
      <c r="G3" s="133"/>
      <c r="H3" s="133"/>
      <c r="I3" s="134"/>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row>
    <row r="4" spans="1:43" ht="18" customHeight="1">
      <c r="A4" s="77"/>
      <c r="B4" s="77"/>
      <c r="C4" s="77"/>
      <c r="D4" s="5"/>
      <c r="E4" s="5"/>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row>
    <row r="5" spans="1:43" s="7" customFormat="1" ht="18" customHeight="1">
      <c r="A5" s="6" t="s">
        <v>56</v>
      </c>
      <c r="B5" s="5"/>
      <c r="C5" s="5"/>
      <c r="D5" s="5"/>
      <c r="E5" s="5"/>
      <c r="F5" s="5"/>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row>
    <row r="6" spans="1:43" s="7" customFormat="1" ht="18" customHeight="1">
      <c r="A6" s="8"/>
      <c r="B6" s="9"/>
      <c r="C6" s="9"/>
      <c r="D6" s="9"/>
      <c r="E6" s="9"/>
      <c r="F6" s="9"/>
      <c r="G6" s="10"/>
      <c r="H6" s="10"/>
      <c r="I6" s="10"/>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row>
    <row r="7" spans="1:43" s="4" customFormat="1" ht="18" customHeight="1">
      <c r="A7" s="136" t="s">
        <v>38</v>
      </c>
      <c r="B7" s="137"/>
      <c r="C7" s="128" t="s">
        <v>39</v>
      </c>
      <c r="D7" s="117"/>
      <c r="E7" s="117"/>
      <c r="F7" s="117"/>
      <c r="G7" s="117"/>
      <c r="H7" s="117"/>
      <c r="I7" s="11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row>
    <row r="8" spans="1:43" s="4" customFormat="1" ht="161.25" customHeight="1">
      <c r="A8" s="150" t="s">
        <v>57</v>
      </c>
      <c r="B8" s="139"/>
      <c r="C8" s="147" t="s">
        <v>58</v>
      </c>
      <c r="D8" s="148"/>
      <c r="E8" s="148"/>
      <c r="F8" s="148"/>
      <c r="G8" s="148"/>
      <c r="H8" s="148"/>
      <c r="I8" s="148"/>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row>
    <row r="9" spans="1:43" s="4" customFormat="1" ht="97.5" customHeight="1">
      <c r="A9" s="117"/>
      <c r="B9" s="117"/>
      <c r="C9" s="144" t="s">
        <v>59</v>
      </c>
      <c r="D9" s="145"/>
      <c r="E9" s="145"/>
      <c r="F9" s="145"/>
      <c r="G9" s="145"/>
      <c r="H9" s="145"/>
      <c r="I9" s="145"/>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row>
    <row r="10" spans="1:43" s="4" customFormat="1" ht="61.5" customHeight="1">
      <c r="A10" s="117"/>
      <c r="B10" s="117"/>
      <c r="C10" s="144" t="s">
        <v>60</v>
      </c>
      <c r="D10" s="145"/>
      <c r="E10" s="145"/>
      <c r="F10" s="145"/>
      <c r="G10" s="145"/>
      <c r="H10" s="145"/>
      <c r="I10" s="145"/>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row>
    <row r="11" spans="1:43" ht="81" customHeight="1">
      <c r="A11" s="117"/>
      <c r="B11" s="117"/>
      <c r="C11" s="144" t="s">
        <v>61</v>
      </c>
      <c r="D11" s="145"/>
      <c r="E11" s="145"/>
      <c r="F11" s="145"/>
      <c r="G11" s="145"/>
      <c r="H11" s="145"/>
      <c r="I11" s="145"/>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row>
    <row r="12" spans="1:43" ht="50.25" customHeight="1">
      <c r="A12" s="151"/>
      <c r="B12" s="151"/>
      <c r="C12" s="146" t="str">
        <f>CONCATENATE("• 본 가액 평가의 시점은 ",개요!E13," (물가기준시점 : ",개요!E14,")로서 현재의 평가 금액은 보험 사고 발생 시 평가되는 보험가액과는 평가 시점의 차이, 물가의 변동 등으로 인해 차이가 발생할 수 있으므로 본 평가 자료는 보험 가입 시 참고 자료로만 사용하시기 바랍니다.")</f>
        <v>• 본 가액 평가의 시점은 2026년 05월 (물가기준시점 : 2026년 04월)로서 현재의 평가 금액은 보험 사고 발생 시 평가되는 보험가액과는 평가 시점의 차이, 물가의 변동 등으로 인해 차이가 발생할 수 있으므로 본 평가 자료는 보험 가입 시 참고 자료로만 사용하시기 바랍니다.</v>
      </c>
      <c r="D12" s="145"/>
      <c r="E12" s="145"/>
      <c r="F12" s="145"/>
      <c r="G12" s="145"/>
      <c r="H12" s="145"/>
      <c r="I12" s="145"/>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row>
    <row r="13" spans="1:43" ht="48.75" customHeight="1">
      <c r="A13" s="149" t="s">
        <v>62</v>
      </c>
      <c r="B13" s="149" t="s">
        <v>63</v>
      </c>
      <c r="C13" s="144" t="s">
        <v>119</v>
      </c>
      <c r="D13" s="145"/>
      <c r="E13" s="145"/>
      <c r="F13" s="145"/>
      <c r="G13" s="145"/>
      <c r="H13" s="145"/>
      <c r="I13" s="145"/>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row>
    <row r="14" spans="1:43" ht="167.25" customHeight="1">
      <c r="A14" s="117"/>
      <c r="B14" s="117"/>
      <c r="C14" s="144" t="s">
        <v>64</v>
      </c>
      <c r="D14" s="145"/>
      <c r="E14" s="145"/>
      <c r="F14" s="145"/>
      <c r="G14" s="145"/>
      <c r="H14" s="145"/>
      <c r="I14" s="145"/>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row>
    <row r="15" spans="1:43" s="12" customFormat="1" ht="65.099999999999994" customHeight="1">
      <c r="A15" s="117"/>
      <c r="B15" s="117"/>
      <c r="C15" s="144" t="s">
        <v>65</v>
      </c>
      <c r="D15" s="145"/>
      <c r="E15" s="145"/>
      <c r="F15" s="145"/>
      <c r="G15" s="145"/>
      <c r="H15" s="145"/>
      <c r="I15" s="145"/>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row>
    <row r="16" spans="1:43" s="12" customFormat="1" ht="99.95" customHeight="1">
      <c r="A16" s="117"/>
      <c r="B16" s="117"/>
      <c r="C16" s="144" t="s">
        <v>66</v>
      </c>
      <c r="D16" s="145"/>
      <c r="E16" s="145"/>
      <c r="F16" s="145"/>
      <c r="G16" s="145"/>
      <c r="H16" s="145"/>
      <c r="I16" s="145"/>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row>
    <row r="17" spans="1:43" ht="89.25" customHeight="1">
      <c r="A17" s="140"/>
      <c r="B17" s="140"/>
      <c r="C17" s="142" t="s">
        <v>67</v>
      </c>
      <c r="D17" s="140"/>
      <c r="E17" s="140"/>
      <c r="F17" s="140"/>
      <c r="G17" s="140"/>
      <c r="H17" s="140"/>
      <c r="I17" s="140"/>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row>
  </sheetData>
  <mergeCells count="16">
    <mergeCell ref="A2:I3"/>
    <mergeCell ref="C17:I17"/>
    <mergeCell ref="C9:I9"/>
    <mergeCell ref="C12:I12"/>
    <mergeCell ref="C11:I11"/>
    <mergeCell ref="C15:I15"/>
    <mergeCell ref="C8:I8"/>
    <mergeCell ref="A13:A17"/>
    <mergeCell ref="C7:I7"/>
    <mergeCell ref="C16:I16"/>
    <mergeCell ref="C13:I13"/>
    <mergeCell ref="A7:B7"/>
    <mergeCell ref="B13:B17"/>
    <mergeCell ref="C10:I10"/>
    <mergeCell ref="C14:I14"/>
    <mergeCell ref="A8:B12"/>
  </mergeCells>
  <phoneticPr fontId="2" type="noConversion"/>
  <printOptions horizontalCentered="1"/>
  <pageMargins left="0.19685039370078741" right="0.19685039370078741" top="0.23622047244094491" bottom="0.23622047244094491" header="0.31496062992125978" footer="0.31496062992125978"/>
  <pageSetup paperSize="9" fitToHeight="0" orientation="portrait" r:id="rId1"/>
  <rowBreaks count="1" manualBreakCount="1">
    <brk id="12"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
  <sheetViews>
    <sheetView view="pageBreakPreview" zoomScale="85" zoomScaleNormal="90" zoomScaleSheetLayoutView="85" workbookViewId="0">
      <selection activeCell="A2" sqref="A2:I3"/>
    </sheetView>
  </sheetViews>
  <sheetFormatPr defaultColWidth="8.76171875" defaultRowHeight="18" customHeight="1"/>
  <cols>
    <col min="1" max="3" width="8.76171875" style="2" customWidth="1"/>
    <col min="4" max="5" width="8.76171875" style="3" customWidth="1"/>
    <col min="6" max="6" width="8.76171875" style="2" customWidth="1"/>
    <col min="7" max="16384" width="8.76171875" style="2"/>
  </cols>
  <sheetData>
    <row r="1" spans="1:9" ht="18" customHeight="1">
      <c r="A1" s="1"/>
      <c r="B1" s="38"/>
      <c r="C1" s="36"/>
      <c r="D1" s="36"/>
      <c r="E1" s="36"/>
      <c r="F1" s="36"/>
      <c r="G1" s="36"/>
      <c r="H1" s="36"/>
      <c r="I1" s="77"/>
    </row>
    <row r="2" spans="1:9" ht="18" customHeight="1">
      <c r="A2" s="129" t="s">
        <v>36</v>
      </c>
      <c r="B2" s="130"/>
      <c r="C2" s="130"/>
      <c r="D2" s="130"/>
      <c r="E2" s="130"/>
      <c r="F2" s="130"/>
      <c r="G2" s="130"/>
      <c r="H2" s="130"/>
      <c r="I2" s="131"/>
    </row>
    <row r="3" spans="1:9" ht="18" customHeight="1">
      <c r="A3" s="132"/>
      <c r="B3" s="133"/>
      <c r="C3" s="133"/>
      <c r="D3" s="133"/>
      <c r="E3" s="133"/>
      <c r="F3" s="133"/>
      <c r="G3" s="133"/>
      <c r="H3" s="133"/>
      <c r="I3" s="134"/>
    </row>
    <row r="4" spans="1:9" ht="18" customHeight="1">
      <c r="A4" s="77"/>
      <c r="B4" s="77"/>
      <c r="C4" s="77"/>
      <c r="D4" s="2"/>
      <c r="E4" s="2"/>
      <c r="F4" s="77"/>
      <c r="G4" s="77"/>
      <c r="H4" s="77"/>
      <c r="I4" s="77"/>
    </row>
  </sheetData>
  <mergeCells count="1">
    <mergeCell ref="A2:I3"/>
  </mergeCells>
  <phoneticPr fontId="2" type="noConversion"/>
  <printOptions horizontalCentered="1"/>
  <pageMargins left="0.19685039370078741" right="0.19685039370078741" top="0.23622047244094491" bottom="0.23622047244094491" header="0.31496062992125978" footer="0.31496062992125978"/>
  <pageSetup paperSize="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9"/>
  <sheetViews>
    <sheetView view="pageBreakPreview" zoomScaleNormal="90" zoomScaleSheetLayoutView="100" workbookViewId="0">
      <selection activeCell="F21" sqref="F21"/>
    </sheetView>
  </sheetViews>
  <sheetFormatPr defaultColWidth="8.76171875" defaultRowHeight="18" customHeight="1"/>
  <cols>
    <col min="1" max="2" width="8.76171875" style="2" customWidth="1"/>
    <col min="3" max="3" width="16.76171875" style="2" customWidth="1"/>
    <col min="4" max="5" width="16.76171875" style="3" customWidth="1"/>
    <col min="6" max="6" width="10.76171875" style="3" customWidth="1"/>
    <col min="7" max="7" width="8.76171875" style="2" customWidth="1"/>
    <col min="8" max="16384" width="8.76171875" style="2"/>
  </cols>
  <sheetData>
    <row r="1" spans="1:6" ht="18" customHeight="1">
      <c r="A1" s="1"/>
      <c r="B1" s="38"/>
      <c r="C1" s="38"/>
      <c r="D1" s="38"/>
      <c r="E1" s="38"/>
      <c r="F1" s="36"/>
    </row>
    <row r="2" spans="1:6" ht="18" customHeight="1">
      <c r="A2" s="129" t="s">
        <v>68</v>
      </c>
      <c r="B2" s="130"/>
      <c r="C2" s="130"/>
      <c r="D2" s="130"/>
      <c r="E2" s="130"/>
      <c r="F2" s="131"/>
    </row>
    <row r="3" spans="1:6" ht="18" customHeight="1">
      <c r="A3" s="132"/>
      <c r="B3" s="133"/>
      <c r="C3" s="133"/>
      <c r="D3" s="133"/>
      <c r="E3" s="133"/>
      <c r="F3" s="134"/>
    </row>
    <row r="4" spans="1:6" ht="18" customHeight="1">
      <c r="A4" s="77"/>
      <c r="B4" s="77"/>
      <c r="C4" s="77"/>
      <c r="D4" s="2"/>
      <c r="E4" s="2"/>
      <c r="F4" s="2"/>
    </row>
    <row r="5" spans="1:6" ht="18" customHeight="1">
      <c r="A5" s="13" t="s">
        <v>73</v>
      </c>
      <c r="B5" s="77"/>
      <c r="C5" s="77"/>
      <c r="D5" s="2"/>
      <c r="E5" s="2"/>
      <c r="F5" s="2"/>
    </row>
    <row r="6" spans="1:6" ht="18" customHeight="1">
      <c r="A6" s="153" t="s">
        <v>5</v>
      </c>
      <c r="B6" s="154"/>
      <c r="C6" s="113" t="s">
        <v>74</v>
      </c>
      <c r="D6" s="113" t="s">
        <v>10</v>
      </c>
      <c r="E6" s="2"/>
      <c r="F6" s="2"/>
    </row>
    <row r="7" spans="1:6" ht="18" customHeight="1" thickBot="1">
      <c r="A7" s="152" t="str">
        <f>개요!E11</f>
        <v>경기그린에너지(주)</v>
      </c>
      <c r="B7" s="145"/>
      <c r="C7" s="14">
        <f>BI!G19</f>
        <v>34565000000</v>
      </c>
      <c r="D7" s="14"/>
      <c r="E7" s="2"/>
      <c r="F7" s="2"/>
    </row>
    <row r="8" spans="1:6" ht="18" customHeight="1" thickTop="1">
      <c r="A8" s="155" t="s">
        <v>72</v>
      </c>
      <c r="B8" s="156"/>
      <c r="C8" s="115">
        <f>SUBTOTAL(9,C7:C7)</f>
        <v>34565000000</v>
      </c>
      <c r="D8" s="115"/>
      <c r="E8" s="2"/>
      <c r="F8" s="2"/>
    </row>
    <row r="20" ht="18" customHeight="1" thickBot="1"/>
    <row r="21" ht="18" customHeight="1" thickTop="1"/>
    <row r="28" ht="18" customHeight="1" thickBot="1"/>
    <row r="29" ht="18" customHeight="1" thickTop="1"/>
  </sheetData>
  <mergeCells count="4">
    <mergeCell ref="A8:B8"/>
    <mergeCell ref="A2:F3"/>
    <mergeCell ref="A7:B7"/>
    <mergeCell ref="A6:B6"/>
  </mergeCells>
  <phoneticPr fontId="2" type="noConversion"/>
  <printOptions horizontalCentered="1"/>
  <pageMargins left="0.19685039370078741" right="0.19685039370078741" top="0.23622047244094491" bottom="0.23622047244094491" header="0.31496062992125978" footer="0.31496062992125978"/>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I55"/>
  <sheetViews>
    <sheetView view="pageBreakPreview" zoomScaleNormal="100" zoomScaleSheetLayoutView="100" workbookViewId="0">
      <pane ySplit="4" topLeftCell="A5" activePane="bottomLeft" state="frozen"/>
      <selection activeCell="L10" sqref="L10"/>
      <selection pane="bottomLeft" activeCell="A6" sqref="A6"/>
    </sheetView>
  </sheetViews>
  <sheetFormatPr defaultColWidth="8.87890625" defaultRowHeight="18" customHeight="1"/>
  <cols>
    <col min="1" max="1" width="3.87890625" style="17" customWidth="1"/>
    <col min="2" max="2" width="21.52734375" style="15" customWidth="1"/>
    <col min="3" max="3" width="7.52734375" style="17" customWidth="1"/>
    <col min="4" max="6" width="13.76171875" style="15" customWidth="1"/>
    <col min="7" max="8" width="9.76171875" style="15" customWidth="1"/>
    <col min="9" max="9" width="10.3515625" style="17" customWidth="1"/>
    <col min="10" max="11" width="8.87890625" style="15" customWidth="1"/>
    <col min="12" max="16384" width="8.87890625" style="15"/>
  </cols>
  <sheetData>
    <row r="1" spans="1:9" ht="33" customHeight="1">
      <c r="A1" s="116" t="s">
        <v>80</v>
      </c>
      <c r="B1" s="117"/>
      <c r="C1" s="117"/>
      <c r="D1" s="117"/>
      <c r="E1" s="117"/>
      <c r="F1" s="117"/>
      <c r="G1" s="117"/>
      <c r="H1" s="117"/>
      <c r="I1" s="117"/>
    </row>
    <row r="2" spans="1:9" ht="16.899999999999999">
      <c r="A2" s="77"/>
      <c r="B2" s="77"/>
      <c r="C2" s="77"/>
      <c r="D2" s="77"/>
      <c r="E2" s="77"/>
      <c r="F2" s="77"/>
      <c r="G2" s="77"/>
      <c r="H2" s="77"/>
      <c r="I2" s="77"/>
    </row>
    <row r="3" spans="1:9" ht="18" customHeight="1">
      <c r="A3" s="16" t="str">
        <f>CONCATENATE("물가 기준 시점 : ",개요!E14)</f>
        <v>물가 기준 시점 : 2026년 04월</v>
      </c>
      <c r="B3" s="77"/>
      <c r="C3" s="77"/>
      <c r="D3" s="77"/>
      <c r="E3" s="77"/>
      <c r="F3" s="77"/>
      <c r="G3" s="77"/>
      <c r="H3" s="77"/>
      <c r="I3" s="17" t="s">
        <v>75</v>
      </c>
    </row>
    <row r="4" spans="1:9" ht="18" customHeight="1" thickBot="1">
      <c r="A4" s="31" t="s">
        <v>76</v>
      </c>
      <c r="B4" s="32" t="s">
        <v>77</v>
      </c>
      <c r="C4" s="32" t="s">
        <v>79</v>
      </c>
      <c r="D4" s="33" t="s">
        <v>69</v>
      </c>
      <c r="E4" s="33" t="s">
        <v>70</v>
      </c>
      <c r="F4" s="33" t="s">
        <v>71</v>
      </c>
      <c r="G4" s="34" t="s">
        <v>5</v>
      </c>
      <c r="H4" s="34" t="s">
        <v>78</v>
      </c>
      <c r="I4" s="35" t="s">
        <v>10</v>
      </c>
    </row>
    <row r="5" spans="1:9" ht="18" customHeight="1" thickTop="1">
      <c r="A5" s="18"/>
      <c r="B5" s="19"/>
      <c r="C5" s="20"/>
      <c r="D5" s="21"/>
      <c r="E5" s="21"/>
      <c r="F5" s="21"/>
      <c r="G5" s="22"/>
      <c r="H5" s="23"/>
      <c r="I5" s="24"/>
    </row>
    <row r="6" spans="1:9" ht="18" customHeight="1" thickBot="1">
      <c r="A6" s="57"/>
      <c r="B6" s="37"/>
      <c r="C6" s="58"/>
      <c r="D6" s="25"/>
      <c r="E6" s="25"/>
      <c r="F6" s="25"/>
      <c r="G6" s="26"/>
      <c r="H6" s="26"/>
      <c r="I6" s="27"/>
    </row>
    <row r="7" spans="1:9" ht="18" customHeight="1" thickTop="1">
      <c r="A7" s="60"/>
      <c r="B7" s="61"/>
      <c r="C7" s="59"/>
      <c r="D7" s="28"/>
      <c r="E7" s="28"/>
      <c r="F7" s="28"/>
      <c r="G7" s="29"/>
      <c r="H7" s="29"/>
      <c r="I7" s="30"/>
    </row>
    <row r="8" spans="1:9" ht="16.899999999999999">
      <c r="A8" s="77"/>
      <c r="B8" s="77"/>
      <c r="C8" s="77"/>
      <c r="D8" s="77"/>
      <c r="E8" s="77"/>
      <c r="F8" s="77"/>
      <c r="G8" s="77"/>
      <c r="H8" s="77"/>
      <c r="I8" s="77"/>
    </row>
    <row r="9" spans="1:9" ht="16.899999999999999">
      <c r="A9" s="77"/>
      <c r="B9" s="77"/>
      <c r="C9" s="77"/>
      <c r="D9" s="77"/>
      <c r="E9" s="77"/>
      <c r="F9" s="77"/>
      <c r="G9" s="77"/>
      <c r="H9" s="77"/>
      <c r="I9" s="77"/>
    </row>
    <row r="10" spans="1:9" ht="16.899999999999999">
      <c r="A10" s="77"/>
      <c r="B10" s="77"/>
      <c r="C10" s="77"/>
      <c r="D10" s="77"/>
      <c r="E10" s="77"/>
      <c r="F10" s="77"/>
      <c r="G10" s="77"/>
      <c r="H10" s="77"/>
      <c r="I10" s="77"/>
    </row>
    <row r="11" spans="1:9" ht="16.899999999999999">
      <c r="A11" s="77"/>
      <c r="B11" s="77"/>
      <c r="C11" s="77"/>
      <c r="D11" s="77"/>
      <c r="E11" s="77"/>
      <c r="F11" s="77"/>
      <c r="G11" s="77"/>
      <c r="H11" s="77"/>
      <c r="I11" s="77"/>
    </row>
    <row r="12" spans="1:9" ht="16.899999999999999">
      <c r="A12" s="77"/>
      <c r="B12" s="77"/>
      <c r="C12" s="77"/>
      <c r="D12" s="77"/>
      <c r="E12" s="77"/>
      <c r="F12" s="77"/>
      <c r="G12" s="77"/>
      <c r="H12" s="77"/>
      <c r="I12" s="77"/>
    </row>
    <row r="13" spans="1:9" ht="16.899999999999999">
      <c r="A13" s="77"/>
      <c r="B13" s="77"/>
      <c r="C13" s="77"/>
      <c r="D13" s="77"/>
      <c r="E13" s="77"/>
      <c r="F13" s="77"/>
      <c r="G13" s="77"/>
      <c r="H13" s="77"/>
      <c r="I13" s="77"/>
    </row>
    <row r="14" spans="1:9" ht="16.899999999999999">
      <c r="A14" s="77"/>
      <c r="B14" s="77"/>
      <c r="C14" s="77"/>
      <c r="D14" s="77"/>
      <c r="E14" s="77"/>
      <c r="F14" s="77"/>
      <c r="G14" s="77"/>
      <c r="H14" s="77"/>
      <c r="I14" s="77"/>
    </row>
    <row r="15" spans="1:9" ht="16.899999999999999">
      <c r="A15" s="77"/>
      <c r="B15" s="77"/>
      <c r="C15" s="77"/>
      <c r="D15" s="77"/>
      <c r="E15" s="77"/>
      <c r="F15" s="77"/>
      <c r="G15" s="77"/>
      <c r="H15" s="77"/>
      <c r="I15" s="77"/>
    </row>
    <row r="16" spans="1:9" ht="16.899999999999999">
      <c r="A16" s="77"/>
      <c r="B16" s="77"/>
      <c r="C16" s="77"/>
      <c r="D16" s="77"/>
      <c r="E16" s="77"/>
      <c r="F16" s="77"/>
      <c r="G16" s="77"/>
      <c r="H16" s="77"/>
      <c r="I16" s="77"/>
    </row>
    <row r="17" spans="1:9" ht="16.899999999999999">
      <c r="A17" s="77"/>
      <c r="B17" s="77"/>
      <c r="C17" s="77"/>
      <c r="D17" s="77"/>
      <c r="E17" s="77"/>
      <c r="F17" s="77"/>
      <c r="G17" s="77"/>
      <c r="H17" s="77"/>
      <c r="I17" s="77"/>
    </row>
    <row r="18" spans="1:9" ht="16.899999999999999">
      <c r="A18" s="77"/>
      <c r="B18" s="77"/>
      <c r="C18" s="77"/>
      <c r="D18" s="77"/>
      <c r="E18" s="77"/>
      <c r="F18" s="77"/>
      <c r="G18" s="77"/>
      <c r="H18" s="77"/>
      <c r="I18" s="77"/>
    </row>
    <row r="19" spans="1:9" ht="16.899999999999999">
      <c r="A19" s="77"/>
      <c r="B19" s="77"/>
      <c r="C19" s="77"/>
      <c r="D19" s="77"/>
      <c r="E19" s="77"/>
      <c r="F19" s="77"/>
      <c r="G19" s="77"/>
      <c r="H19" s="77"/>
      <c r="I19" s="77"/>
    </row>
    <row r="20" spans="1:9" ht="16.899999999999999">
      <c r="A20" s="77"/>
      <c r="B20" s="77"/>
      <c r="C20" s="77"/>
      <c r="D20" s="77"/>
      <c r="E20" s="77"/>
      <c r="F20" s="77"/>
      <c r="G20" s="77"/>
      <c r="H20" s="77"/>
      <c r="I20" s="77"/>
    </row>
    <row r="21" spans="1:9" ht="16.899999999999999">
      <c r="A21" s="77"/>
      <c r="B21" s="77"/>
      <c r="C21" s="77"/>
      <c r="D21" s="77"/>
      <c r="E21" s="77"/>
      <c r="F21" s="77"/>
      <c r="G21" s="77"/>
      <c r="H21" s="77"/>
      <c r="I21" s="77"/>
    </row>
    <row r="22" spans="1:9" ht="16.899999999999999">
      <c r="A22" s="77"/>
      <c r="B22" s="77"/>
      <c r="C22" s="77"/>
      <c r="D22" s="77"/>
      <c r="E22" s="77"/>
      <c r="F22" s="77"/>
      <c r="G22" s="77"/>
      <c r="H22" s="77"/>
      <c r="I22" s="77"/>
    </row>
    <row r="23" spans="1:9" ht="16.899999999999999">
      <c r="A23" s="77"/>
      <c r="B23" s="77"/>
      <c r="C23" s="77"/>
      <c r="D23" s="77"/>
      <c r="E23" s="77"/>
      <c r="F23" s="77"/>
      <c r="G23" s="77"/>
      <c r="H23" s="77"/>
      <c r="I23" s="77"/>
    </row>
    <row r="24" spans="1:9" ht="16.899999999999999">
      <c r="A24" s="77"/>
      <c r="B24" s="77"/>
      <c r="C24" s="77"/>
      <c r="D24" s="77"/>
      <c r="E24" s="77"/>
      <c r="F24" s="77"/>
      <c r="G24" s="77"/>
      <c r="H24" s="77"/>
      <c r="I24" s="77"/>
    </row>
    <row r="25" spans="1:9" ht="16.899999999999999">
      <c r="A25" s="77"/>
      <c r="B25" s="77"/>
      <c r="C25" s="77"/>
      <c r="D25" s="77"/>
      <c r="E25" s="77"/>
      <c r="F25" s="77"/>
      <c r="G25" s="77"/>
      <c r="H25" s="77"/>
      <c r="I25" s="77"/>
    </row>
    <row r="26" spans="1:9" ht="16.899999999999999">
      <c r="A26" s="77"/>
      <c r="B26" s="77"/>
      <c r="C26" s="77"/>
      <c r="D26" s="77"/>
      <c r="E26" s="77"/>
      <c r="F26" s="77"/>
      <c r="G26" s="77"/>
      <c r="H26" s="77"/>
      <c r="I26" s="77"/>
    </row>
    <row r="27" spans="1:9" ht="16.899999999999999">
      <c r="A27" s="77"/>
      <c r="B27" s="77"/>
      <c r="C27" s="77"/>
      <c r="D27" s="77"/>
      <c r="E27" s="77"/>
      <c r="F27" s="77"/>
      <c r="G27" s="77"/>
      <c r="H27" s="77"/>
      <c r="I27" s="77"/>
    </row>
    <row r="28" spans="1:9" ht="16.899999999999999">
      <c r="A28" s="77"/>
      <c r="B28" s="77"/>
      <c r="C28" s="77"/>
      <c r="D28" s="77"/>
      <c r="E28" s="77"/>
      <c r="F28" s="77"/>
      <c r="G28" s="77"/>
      <c r="H28" s="77"/>
      <c r="I28" s="77"/>
    </row>
    <row r="29" spans="1:9" ht="16.899999999999999">
      <c r="A29" s="77"/>
      <c r="B29" s="77"/>
      <c r="C29" s="77"/>
      <c r="D29" s="77"/>
      <c r="E29" s="77"/>
      <c r="F29" s="77"/>
      <c r="G29" s="77"/>
      <c r="H29" s="77"/>
      <c r="I29" s="77"/>
    </row>
    <row r="30" spans="1:9" ht="16.899999999999999">
      <c r="A30" s="77"/>
      <c r="B30" s="77"/>
      <c r="C30" s="77"/>
      <c r="D30" s="77"/>
      <c r="E30" s="77"/>
      <c r="F30" s="77"/>
      <c r="G30" s="77"/>
      <c r="H30" s="77"/>
      <c r="I30" s="77"/>
    </row>
    <row r="31" spans="1:9" ht="16.899999999999999">
      <c r="A31" s="77"/>
      <c r="B31" s="77"/>
      <c r="C31" s="77"/>
      <c r="D31" s="77"/>
      <c r="E31" s="77"/>
      <c r="F31" s="77"/>
      <c r="G31" s="77"/>
      <c r="H31" s="77"/>
      <c r="I31" s="77"/>
    </row>
    <row r="32" spans="1:9" ht="16.899999999999999">
      <c r="A32" s="77"/>
      <c r="B32" s="77"/>
      <c r="C32" s="77"/>
      <c r="D32" s="77"/>
      <c r="E32" s="77"/>
      <c r="F32" s="77"/>
      <c r="G32" s="77"/>
      <c r="H32" s="77"/>
      <c r="I32" s="77"/>
    </row>
    <row r="33" spans="1:9" ht="16.899999999999999">
      <c r="A33" s="77"/>
      <c r="B33" s="77"/>
      <c r="C33" s="77"/>
      <c r="D33" s="77"/>
      <c r="E33" s="77"/>
      <c r="F33" s="77"/>
      <c r="G33" s="77"/>
      <c r="H33" s="77"/>
      <c r="I33" s="77"/>
    </row>
    <row r="34" spans="1:9" ht="16.899999999999999">
      <c r="A34" s="77"/>
      <c r="B34" s="77"/>
      <c r="C34" s="77"/>
      <c r="D34" s="77"/>
      <c r="E34" s="77"/>
      <c r="F34" s="77"/>
      <c r="G34" s="77"/>
      <c r="H34" s="77"/>
      <c r="I34" s="77"/>
    </row>
    <row r="35" spans="1:9" ht="16.899999999999999">
      <c r="A35" s="77"/>
      <c r="B35" s="77"/>
      <c r="C35" s="77"/>
      <c r="D35" s="77"/>
      <c r="E35" s="77"/>
      <c r="F35" s="77"/>
      <c r="G35" s="77"/>
      <c r="H35" s="77"/>
      <c r="I35" s="77"/>
    </row>
    <row r="36" spans="1:9" ht="16.899999999999999">
      <c r="A36" s="77"/>
      <c r="B36" s="77"/>
      <c r="C36" s="77"/>
      <c r="D36" s="77"/>
      <c r="E36" s="77"/>
      <c r="F36" s="77"/>
      <c r="G36" s="77"/>
      <c r="H36" s="77"/>
      <c r="I36" s="77"/>
    </row>
    <row r="37" spans="1:9" ht="16.899999999999999">
      <c r="A37" s="77"/>
      <c r="B37" s="77"/>
      <c r="C37" s="77"/>
      <c r="D37" s="77"/>
      <c r="E37" s="77"/>
      <c r="F37" s="77"/>
      <c r="G37" s="77"/>
      <c r="H37" s="77"/>
      <c r="I37" s="77"/>
    </row>
    <row r="38" spans="1:9" ht="16.899999999999999">
      <c r="A38" s="77"/>
      <c r="B38" s="77"/>
      <c r="C38" s="77"/>
      <c r="D38" s="77"/>
      <c r="E38" s="77"/>
      <c r="F38" s="77"/>
      <c r="G38" s="77"/>
      <c r="H38" s="77"/>
      <c r="I38" s="77"/>
    </row>
    <row r="39" spans="1:9" ht="16.899999999999999">
      <c r="A39" s="77"/>
      <c r="B39" s="77"/>
      <c r="C39" s="77"/>
      <c r="D39" s="77"/>
      <c r="E39" s="77"/>
      <c r="F39" s="77"/>
      <c r="G39" s="77"/>
      <c r="H39" s="77"/>
      <c r="I39" s="77"/>
    </row>
    <row r="40" spans="1:9" ht="16.899999999999999">
      <c r="A40" s="77"/>
      <c r="B40" s="77"/>
      <c r="C40" s="77"/>
      <c r="D40" s="77"/>
      <c r="E40" s="77"/>
      <c r="F40" s="77"/>
      <c r="G40" s="77"/>
      <c r="H40" s="77"/>
      <c r="I40" s="77"/>
    </row>
    <row r="41" spans="1:9" ht="16.899999999999999">
      <c r="A41" s="77"/>
      <c r="B41" s="77"/>
      <c r="C41" s="77"/>
      <c r="D41" s="77"/>
      <c r="E41" s="77"/>
      <c r="F41" s="77"/>
      <c r="G41" s="77"/>
      <c r="H41" s="77"/>
      <c r="I41" s="77"/>
    </row>
    <row r="42" spans="1:9" ht="16.899999999999999">
      <c r="A42" s="77"/>
      <c r="B42" s="77"/>
      <c r="C42" s="77"/>
      <c r="D42" s="77"/>
      <c r="E42" s="77"/>
      <c r="F42" s="77"/>
      <c r="G42" s="77"/>
      <c r="H42" s="77"/>
      <c r="I42" s="77"/>
    </row>
    <row r="43" spans="1:9" ht="16.899999999999999">
      <c r="A43" s="77"/>
      <c r="B43" s="77"/>
      <c r="C43" s="77"/>
      <c r="D43" s="77"/>
      <c r="E43" s="77"/>
      <c r="F43" s="77"/>
      <c r="G43" s="77"/>
      <c r="H43" s="77"/>
      <c r="I43" s="77"/>
    </row>
    <row r="44" spans="1:9" ht="16.899999999999999">
      <c r="A44" s="77"/>
      <c r="B44" s="77"/>
      <c r="C44" s="77"/>
      <c r="D44" s="77"/>
      <c r="E44" s="77"/>
      <c r="F44" s="77"/>
      <c r="G44" s="77"/>
      <c r="H44" s="77"/>
      <c r="I44" s="77"/>
    </row>
    <row r="45" spans="1:9" ht="16.899999999999999">
      <c r="A45" s="77"/>
      <c r="B45" s="77"/>
      <c r="C45" s="77"/>
      <c r="D45" s="77"/>
      <c r="E45" s="77"/>
      <c r="F45" s="77"/>
      <c r="G45" s="77"/>
      <c r="H45" s="77"/>
      <c r="I45" s="77"/>
    </row>
    <row r="46" spans="1:9" ht="16.899999999999999">
      <c r="A46" s="77"/>
      <c r="B46" s="77"/>
      <c r="C46" s="77"/>
      <c r="D46" s="77"/>
      <c r="E46" s="77"/>
      <c r="F46" s="77"/>
      <c r="G46" s="77"/>
      <c r="H46" s="77"/>
      <c r="I46" s="77"/>
    </row>
    <row r="47" spans="1:9" ht="16.899999999999999">
      <c r="A47" s="77"/>
      <c r="B47" s="77"/>
      <c r="C47" s="77"/>
      <c r="D47" s="77"/>
      <c r="E47" s="77"/>
      <c r="F47" s="77"/>
      <c r="G47" s="77"/>
      <c r="H47" s="77"/>
      <c r="I47" s="77"/>
    </row>
    <row r="48" spans="1:9" ht="16.899999999999999">
      <c r="A48" s="77"/>
      <c r="B48" s="77"/>
      <c r="C48" s="77"/>
      <c r="D48" s="77"/>
      <c r="E48" s="77"/>
      <c r="F48" s="77"/>
      <c r="G48" s="77"/>
      <c r="H48" s="77"/>
      <c r="I48" s="77"/>
    </row>
    <row r="49" spans="1:9" ht="16.899999999999999">
      <c r="A49" s="77"/>
      <c r="B49" s="77"/>
      <c r="C49" s="77"/>
      <c r="D49" s="77"/>
      <c r="E49" s="77"/>
      <c r="F49" s="77"/>
      <c r="G49" s="77"/>
      <c r="H49" s="77"/>
      <c r="I49" s="77"/>
    </row>
    <row r="50" spans="1:9" ht="16.899999999999999">
      <c r="A50" s="77"/>
      <c r="B50" s="77"/>
      <c r="C50" s="77"/>
      <c r="D50" s="77"/>
      <c r="E50" s="77"/>
      <c r="F50" s="77"/>
      <c r="G50" s="77"/>
      <c r="H50" s="77"/>
      <c r="I50" s="77"/>
    </row>
    <row r="51" spans="1:9" ht="16.899999999999999">
      <c r="A51" s="77"/>
      <c r="B51" s="77"/>
      <c r="C51" s="77"/>
      <c r="D51" s="77"/>
      <c r="E51" s="77"/>
      <c r="F51" s="77"/>
      <c r="G51" s="77"/>
      <c r="H51" s="77"/>
      <c r="I51" s="77"/>
    </row>
    <row r="52" spans="1:9" ht="16.899999999999999">
      <c r="A52" s="77"/>
      <c r="B52" s="77"/>
      <c r="C52" s="77"/>
      <c r="D52" s="77"/>
      <c r="E52" s="77"/>
      <c r="F52" s="77"/>
      <c r="G52" s="77"/>
      <c r="H52" s="77"/>
      <c r="I52" s="77"/>
    </row>
    <row r="53" spans="1:9" ht="16.899999999999999">
      <c r="A53" s="77"/>
      <c r="B53" s="77"/>
      <c r="C53" s="77"/>
      <c r="D53" s="77"/>
      <c r="E53" s="77"/>
      <c r="F53" s="77"/>
      <c r="G53" s="77"/>
      <c r="H53" s="77"/>
      <c r="I53" s="77"/>
    </row>
    <row r="54" spans="1:9" ht="16.899999999999999">
      <c r="A54" s="77"/>
      <c r="B54" s="77"/>
      <c r="C54" s="77"/>
      <c r="D54" s="77"/>
      <c r="E54" s="77"/>
      <c r="F54" s="77"/>
      <c r="G54" s="77"/>
      <c r="H54" s="77"/>
      <c r="I54" s="77"/>
    </row>
    <row r="55" spans="1:9" ht="16.899999999999999">
      <c r="A55" s="77"/>
      <c r="B55" s="77"/>
      <c r="C55" s="77"/>
      <c r="D55" s="77"/>
      <c r="E55" s="77"/>
      <c r="F55" s="77"/>
      <c r="G55" s="77"/>
      <c r="H55" s="77"/>
      <c r="I55" s="77"/>
    </row>
  </sheetData>
  <autoFilter ref="A4:I4" xr:uid="{00000000-0009-0000-0000-000009000000}"/>
  <mergeCells count="1">
    <mergeCell ref="A1:I1"/>
  </mergeCells>
  <phoneticPr fontId="2" type="noConversion"/>
  <printOptions horizontalCentered="1"/>
  <pageMargins left="0.19685039370078741" right="0.19685039370078741" top="0.23622047244094491" bottom="0.23622047244094491" header="0.31496062992125978" footer="0.31496062992125978"/>
  <pageSetup paperSize="9" scale="8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I55"/>
  <sheetViews>
    <sheetView view="pageBreakPreview" zoomScaleNormal="100" zoomScaleSheetLayoutView="100" workbookViewId="0">
      <pane ySplit="4" topLeftCell="A5" activePane="bottomLeft" state="frozen"/>
      <selection activeCell="L10" sqref="L10"/>
      <selection pane="bottomLeft" activeCell="A10" sqref="A10:C10"/>
    </sheetView>
  </sheetViews>
  <sheetFormatPr defaultColWidth="8.87890625" defaultRowHeight="18" customHeight="1"/>
  <cols>
    <col min="1" max="1" width="3.87890625" style="17" customWidth="1"/>
    <col min="2" max="2" width="21.52734375" style="15" customWidth="1"/>
    <col min="3" max="3" width="7.52734375" style="17" customWidth="1"/>
    <col min="4" max="6" width="13.76171875" style="15" customWidth="1"/>
    <col min="7" max="8" width="9.76171875" style="15" customWidth="1"/>
    <col min="9" max="9" width="10.3515625" style="17" customWidth="1"/>
    <col min="10" max="11" width="8.87890625" style="15" customWidth="1"/>
    <col min="12" max="16384" width="8.87890625" style="15"/>
  </cols>
  <sheetData>
    <row r="1" spans="1:9" ht="33" customHeight="1">
      <c r="A1" s="116" t="s">
        <v>81</v>
      </c>
      <c r="B1" s="117"/>
      <c r="C1" s="117"/>
      <c r="D1" s="117"/>
      <c r="E1" s="117"/>
      <c r="F1" s="117"/>
      <c r="G1" s="117"/>
      <c r="H1" s="117"/>
      <c r="I1" s="117"/>
    </row>
    <row r="2" spans="1:9" ht="16.899999999999999">
      <c r="A2" s="77"/>
      <c r="B2" s="77"/>
      <c r="C2" s="77"/>
      <c r="D2" s="77"/>
      <c r="E2" s="77"/>
      <c r="F2" s="77"/>
      <c r="G2" s="77"/>
      <c r="H2" s="77"/>
      <c r="I2" s="77"/>
    </row>
    <row r="3" spans="1:9" ht="18" customHeight="1">
      <c r="A3" s="16" t="str">
        <f>CONCATENATE("물가 기준 시점 : ",개요!E14)</f>
        <v>물가 기준 시점 : 2026년 04월</v>
      </c>
      <c r="B3" s="77"/>
      <c r="C3" s="77"/>
      <c r="D3" s="77"/>
      <c r="E3" s="77"/>
      <c r="F3" s="77"/>
      <c r="G3" s="77"/>
      <c r="H3" s="77"/>
      <c r="I3" s="17" t="s">
        <v>75</v>
      </c>
    </row>
    <row r="4" spans="1:9" ht="18" customHeight="1" thickBot="1">
      <c r="A4" s="31" t="s">
        <v>76</v>
      </c>
      <c r="B4" s="32" t="s">
        <v>77</v>
      </c>
      <c r="C4" s="32" t="s">
        <v>79</v>
      </c>
      <c r="D4" s="33" t="s">
        <v>69</v>
      </c>
      <c r="E4" s="33" t="s">
        <v>70</v>
      </c>
      <c r="F4" s="33" t="s">
        <v>71</v>
      </c>
      <c r="G4" s="34" t="s">
        <v>5</v>
      </c>
      <c r="H4" s="34" t="s">
        <v>78</v>
      </c>
      <c r="I4" s="35" t="s">
        <v>10</v>
      </c>
    </row>
    <row r="5" spans="1:9" ht="18" customHeight="1" thickTop="1">
      <c r="A5" s="18"/>
      <c r="B5" s="19"/>
      <c r="C5" s="20"/>
      <c r="D5" s="21"/>
      <c r="E5" s="21"/>
      <c r="F5" s="21"/>
      <c r="G5" s="22"/>
      <c r="H5" s="23"/>
      <c r="I5" s="24"/>
    </row>
    <row r="6" spans="1:9" ht="18" customHeight="1">
      <c r="A6" s="57"/>
      <c r="B6" s="37"/>
      <c r="C6" s="58"/>
      <c r="D6" s="25"/>
      <c r="E6" s="25"/>
      <c r="F6" s="25"/>
      <c r="G6" s="26"/>
      <c r="H6" s="26"/>
      <c r="I6" s="27"/>
    </row>
    <row r="7" spans="1:9" ht="18" customHeight="1">
      <c r="A7" s="18"/>
      <c r="B7" s="19"/>
      <c r="C7" s="20"/>
      <c r="D7" s="21"/>
      <c r="E7" s="21"/>
      <c r="F7" s="21"/>
      <c r="G7" s="22"/>
      <c r="H7" s="23"/>
      <c r="I7" s="24"/>
    </row>
    <row r="8" spans="1:9" ht="18" customHeight="1">
      <c r="A8" s="57"/>
      <c r="B8" s="37"/>
      <c r="C8" s="58"/>
      <c r="D8" s="25"/>
      <c r="E8" s="25"/>
      <c r="F8" s="25"/>
      <c r="G8" s="26"/>
      <c r="H8" s="26"/>
      <c r="I8" s="27"/>
    </row>
    <row r="9" spans="1:9" ht="18" customHeight="1">
      <c r="A9" s="18"/>
      <c r="B9" s="19"/>
      <c r="C9" s="20"/>
      <c r="D9" s="21"/>
      <c r="E9" s="21"/>
      <c r="F9" s="21"/>
      <c r="G9" s="22"/>
      <c r="H9" s="23"/>
      <c r="I9" s="24"/>
    </row>
    <row r="10" spans="1:9" ht="18" customHeight="1" thickBot="1">
      <c r="A10" s="57"/>
      <c r="B10" s="37"/>
      <c r="C10" s="58"/>
      <c r="D10" s="25"/>
      <c r="E10" s="25"/>
      <c r="F10" s="25"/>
      <c r="G10" s="26"/>
      <c r="H10" s="26"/>
      <c r="I10" s="27"/>
    </row>
    <row r="11" spans="1:9" ht="18" customHeight="1" thickTop="1">
      <c r="A11" s="60"/>
      <c r="B11" s="61"/>
      <c r="C11" s="59"/>
      <c r="D11" s="28"/>
      <c r="E11" s="28"/>
      <c r="F11" s="28"/>
      <c r="G11" s="29"/>
      <c r="H11" s="29"/>
      <c r="I11" s="30"/>
    </row>
    <row r="12" spans="1:9" ht="16.899999999999999">
      <c r="A12" s="77"/>
      <c r="B12" s="77"/>
      <c r="C12" s="77"/>
      <c r="D12" s="77"/>
      <c r="E12" s="77"/>
      <c r="F12" s="77"/>
      <c r="G12" s="77"/>
      <c r="H12" s="77"/>
      <c r="I12" s="77"/>
    </row>
    <row r="13" spans="1:9" ht="16.899999999999999">
      <c r="A13" s="77"/>
      <c r="B13" s="77"/>
      <c r="C13" s="77"/>
      <c r="D13" s="77"/>
      <c r="E13" s="77"/>
      <c r="F13" s="77"/>
      <c r="G13" s="77"/>
      <c r="H13" s="77"/>
      <c r="I13" s="77"/>
    </row>
    <row r="14" spans="1:9" ht="16.899999999999999">
      <c r="A14" s="77"/>
      <c r="B14" s="77"/>
      <c r="C14" s="77"/>
      <c r="D14" s="77"/>
      <c r="E14" s="77"/>
      <c r="F14" s="77"/>
      <c r="G14" s="77"/>
      <c r="H14" s="77"/>
      <c r="I14" s="77"/>
    </row>
    <row r="15" spans="1:9" ht="16.899999999999999">
      <c r="A15" s="77"/>
      <c r="B15" s="77"/>
      <c r="C15" s="77"/>
      <c r="D15" s="77"/>
      <c r="E15" s="77"/>
      <c r="F15" s="77"/>
      <c r="G15" s="77"/>
      <c r="H15" s="77"/>
      <c r="I15" s="77"/>
    </row>
    <row r="16" spans="1:9" ht="16.899999999999999">
      <c r="A16" s="77"/>
      <c r="B16" s="77"/>
      <c r="C16" s="77"/>
      <c r="D16" s="77"/>
      <c r="E16" s="77"/>
      <c r="F16" s="77"/>
      <c r="G16" s="77"/>
      <c r="H16" s="77"/>
      <c r="I16" s="77"/>
    </row>
    <row r="17" spans="1:9" ht="16.899999999999999">
      <c r="A17" s="77"/>
      <c r="B17" s="77"/>
      <c r="C17" s="77"/>
      <c r="D17" s="77"/>
      <c r="E17" s="77"/>
      <c r="F17" s="77"/>
      <c r="G17" s="77"/>
      <c r="H17" s="77"/>
      <c r="I17" s="77"/>
    </row>
    <row r="18" spans="1:9" ht="16.899999999999999">
      <c r="A18" s="77"/>
      <c r="B18" s="77"/>
      <c r="C18" s="77"/>
      <c r="D18" s="77"/>
      <c r="E18" s="77"/>
      <c r="F18" s="77"/>
      <c r="G18" s="77"/>
      <c r="H18" s="77"/>
      <c r="I18" s="77"/>
    </row>
    <row r="19" spans="1:9" ht="16.899999999999999">
      <c r="A19" s="77"/>
      <c r="B19" s="77"/>
      <c r="C19" s="77"/>
      <c r="D19" s="77"/>
      <c r="E19" s="77"/>
      <c r="F19" s="77"/>
      <c r="G19" s="77"/>
      <c r="H19" s="77"/>
      <c r="I19" s="77"/>
    </row>
    <row r="20" spans="1:9" ht="16.899999999999999">
      <c r="A20" s="77"/>
      <c r="B20" s="77"/>
      <c r="C20" s="77"/>
      <c r="D20" s="77"/>
      <c r="E20" s="77"/>
      <c r="F20" s="77"/>
      <c r="G20" s="77"/>
      <c r="H20" s="77"/>
      <c r="I20" s="77"/>
    </row>
    <row r="21" spans="1:9" ht="16.899999999999999">
      <c r="A21" s="77"/>
      <c r="B21" s="77"/>
      <c r="C21" s="77"/>
      <c r="D21" s="77"/>
      <c r="E21" s="77"/>
      <c r="F21" s="77"/>
      <c r="G21" s="77"/>
      <c r="H21" s="77"/>
      <c r="I21" s="77"/>
    </row>
    <row r="22" spans="1:9" ht="16.899999999999999">
      <c r="A22" s="77"/>
      <c r="B22" s="77"/>
      <c r="C22" s="77"/>
      <c r="D22" s="77"/>
      <c r="E22" s="77"/>
      <c r="F22" s="77"/>
      <c r="G22" s="77"/>
      <c r="H22" s="77"/>
      <c r="I22" s="77"/>
    </row>
    <row r="23" spans="1:9" ht="16.899999999999999">
      <c r="A23" s="77"/>
      <c r="B23" s="77"/>
      <c r="C23" s="77"/>
      <c r="D23" s="77"/>
      <c r="E23" s="77"/>
      <c r="F23" s="77"/>
      <c r="G23" s="77"/>
      <c r="H23" s="77"/>
      <c r="I23" s="77"/>
    </row>
    <row r="24" spans="1:9" ht="16.899999999999999">
      <c r="A24" s="77"/>
      <c r="B24" s="77"/>
      <c r="C24" s="77"/>
      <c r="D24" s="77"/>
      <c r="E24" s="77"/>
      <c r="F24" s="77"/>
      <c r="G24" s="77"/>
      <c r="H24" s="77"/>
      <c r="I24" s="77"/>
    </row>
    <row r="25" spans="1:9" ht="16.899999999999999">
      <c r="A25" s="77"/>
      <c r="B25" s="77"/>
      <c r="C25" s="77"/>
      <c r="D25" s="77"/>
      <c r="E25" s="77"/>
      <c r="F25" s="77"/>
      <c r="G25" s="77"/>
      <c r="H25" s="77"/>
      <c r="I25" s="77"/>
    </row>
    <row r="26" spans="1:9" ht="16.899999999999999">
      <c r="A26" s="77"/>
      <c r="B26" s="77"/>
      <c r="C26" s="77"/>
      <c r="D26" s="77"/>
      <c r="E26" s="77"/>
      <c r="F26" s="77"/>
      <c r="G26" s="77"/>
      <c r="H26" s="77"/>
      <c r="I26" s="77"/>
    </row>
    <row r="27" spans="1:9" ht="16.899999999999999">
      <c r="A27" s="77"/>
      <c r="B27" s="77"/>
      <c r="C27" s="77"/>
      <c r="D27" s="77"/>
      <c r="E27" s="77"/>
      <c r="F27" s="77"/>
      <c r="G27" s="77"/>
      <c r="H27" s="77"/>
      <c r="I27" s="77"/>
    </row>
    <row r="28" spans="1:9" ht="16.899999999999999">
      <c r="A28" s="77"/>
      <c r="B28" s="77"/>
      <c r="C28" s="77"/>
      <c r="D28" s="77"/>
      <c r="E28" s="77"/>
      <c r="F28" s="77"/>
      <c r="G28" s="77"/>
      <c r="H28" s="77"/>
      <c r="I28" s="77"/>
    </row>
    <row r="29" spans="1:9" ht="16.899999999999999">
      <c r="A29" s="77"/>
      <c r="B29" s="77"/>
      <c r="C29" s="77"/>
      <c r="D29" s="77"/>
      <c r="E29" s="77"/>
      <c r="F29" s="77"/>
      <c r="G29" s="77"/>
      <c r="H29" s="77"/>
      <c r="I29" s="77"/>
    </row>
    <row r="30" spans="1:9" ht="16.899999999999999">
      <c r="A30" s="77"/>
      <c r="B30" s="77"/>
      <c r="C30" s="77"/>
      <c r="D30" s="77"/>
      <c r="E30" s="77"/>
      <c r="F30" s="77"/>
      <c r="G30" s="77"/>
      <c r="H30" s="77"/>
      <c r="I30" s="77"/>
    </row>
    <row r="31" spans="1:9" ht="16.899999999999999">
      <c r="A31" s="77"/>
      <c r="B31" s="77"/>
      <c r="C31" s="77"/>
      <c r="D31" s="77"/>
      <c r="E31" s="77"/>
      <c r="F31" s="77"/>
      <c r="G31" s="77"/>
      <c r="H31" s="77"/>
      <c r="I31" s="77"/>
    </row>
    <row r="32" spans="1:9" ht="16.899999999999999">
      <c r="A32" s="77"/>
      <c r="B32" s="77"/>
      <c r="C32" s="77"/>
      <c r="D32" s="77"/>
      <c r="E32" s="77"/>
      <c r="F32" s="77"/>
      <c r="G32" s="77"/>
      <c r="H32" s="77"/>
      <c r="I32" s="77"/>
    </row>
    <row r="33" spans="1:9" ht="16.899999999999999">
      <c r="A33" s="77"/>
      <c r="B33" s="77"/>
      <c r="C33" s="77"/>
      <c r="D33" s="77"/>
      <c r="E33" s="77"/>
      <c r="F33" s="77"/>
      <c r="G33" s="77"/>
      <c r="H33" s="77"/>
      <c r="I33" s="77"/>
    </row>
    <row r="34" spans="1:9" ht="16.899999999999999">
      <c r="A34" s="77"/>
      <c r="B34" s="77"/>
      <c r="C34" s="77"/>
      <c r="D34" s="77"/>
      <c r="E34" s="77"/>
      <c r="F34" s="77"/>
      <c r="G34" s="77"/>
      <c r="H34" s="77"/>
      <c r="I34" s="77"/>
    </row>
    <row r="35" spans="1:9" ht="16.899999999999999">
      <c r="A35" s="77"/>
      <c r="B35" s="77"/>
      <c r="C35" s="77"/>
      <c r="D35" s="77"/>
      <c r="E35" s="77"/>
      <c r="F35" s="77"/>
      <c r="G35" s="77"/>
      <c r="H35" s="77"/>
      <c r="I35" s="77"/>
    </row>
    <row r="36" spans="1:9" ht="16.899999999999999">
      <c r="A36" s="77"/>
      <c r="B36" s="77"/>
      <c r="C36" s="77"/>
      <c r="D36" s="77"/>
      <c r="E36" s="77"/>
      <c r="F36" s="77"/>
      <c r="G36" s="77"/>
      <c r="H36" s="77"/>
      <c r="I36" s="77"/>
    </row>
    <row r="37" spans="1:9" ht="16.899999999999999">
      <c r="A37" s="77"/>
      <c r="B37" s="77"/>
      <c r="C37" s="77"/>
      <c r="D37" s="77"/>
      <c r="E37" s="77"/>
      <c r="F37" s="77"/>
      <c r="G37" s="77"/>
      <c r="H37" s="77"/>
      <c r="I37" s="77"/>
    </row>
    <row r="38" spans="1:9" ht="16.899999999999999">
      <c r="A38" s="77"/>
      <c r="B38" s="77"/>
      <c r="C38" s="77"/>
      <c r="D38" s="77"/>
      <c r="E38" s="77"/>
      <c r="F38" s="77"/>
      <c r="G38" s="77"/>
      <c r="H38" s="77"/>
      <c r="I38" s="77"/>
    </row>
    <row r="39" spans="1:9" ht="16.899999999999999">
      <c r="A39" s="77"/>
      <c r="B39" s="77"/>
      <c r="C39" s="77"/>
      <c r="D39" s="77"/>
      <c r="E39" s="77"/>
      <c r="F39" s="77"/>
      <c r="G39" s="77"/>
      <c r="H39" s="77"/>
      <c r="I39" s="77"/>
    </row>
    <row r="40" spans="1:9" ht="16.899999999999999">
      <c r="A40" s="77"/>
      <c r="B40" s="77"/>
      <c r="C40" s="77"/>
      <c r="D40" s="77"/>
      <c r="E40" s="77"/>
      <c r="F40" s="77"/>
      <c r="G40" s="77"/>
      <c r="H40" s="77"/>
      <c r="I40" s="77"/>
    </row>
    <row r="41" spans="1:9" ht="16.899999999999999">
      <c r="A41" s="77"/>
      <c r="B41" s="77"/>
      <c r="C41" s="77"/>
      <c r="D41" s="77"/>
      <c r="E41" s="77"/>
      <c r="F41" s="77"/>
      <c r="G41" s="77"/>
      <c r="H41" s="77"/>
      <c r="I41" s="77"/>
    </row>
    <row r="42" spans="1:9" ht="16.899999999999999">
      <c r="A42" s="77"/>
      <c r="B42" s="77"/>
      <c r="C42" s="77"/>
      <c r="D42" s="77"/>
      <c r="E42" s="77"/>
      <c r="F42" s="77"/>
      <c r="G42" s="77"/>
      <c r="H42" s="77"/>
      <c r="I42" s="77"/>
    </row>
    <row r="43" spans="1:9" ht="16.899999999999999">
      <c r="A43" s="77"/>
      <c r="B43" s="77"/>
      <c r="C43" s="77"/>
      <c r="D43" s="77"/>
      <c r="E43" s="77"/>
      <c r="F43" s="77"/>
      <c r="G43" s="77"/>
      <c r="H43" s="77"/>
      <c r="I43" s="77"/>
    </row>
    <row r="44" spans="1:9" ht="16.899999999999999">
      <c r="A44" s="77"/>
      <c r="B44" s="77"/>
      <c r="C44" s="77"/>
      <c r="D44" s="77"/>
      <c r="E44" s="77"/>
      <c r="F44" s="77"/>
      <c r="G44" s="77"/>
      <c r="H44" s="77"/>
      <c r="I44" s="77"/>
    </row>
    <row r="45" spans="1:9" ht="16.899999999999999">
      <c r="A45" s="77"/>
      <c r="B45" s="77"/>
      <c r="C45" s="77"/>
      <c r="D45" s="77"/>
      <c r="E45" s="77"/>
      <c r="F45" s="77"/>
      <c r="G45" s="77"/>
      <c r="H45" s="77"/>
      <c r="I45" s="77"/>
    </row>
    <row r="46" spans="1:9" ht="16.899999999999999">
      <c r="A46" s="77"/>
      <c r="B46" s="77"/>
      <c r="C46" s="77"/>
      <c r="D46" s="77"/>
      <c r="E46" s="77"/>
      <c r="F46" s="77"/>
      <c r="G46" s="77"/>
      <c r="H46" s="77"/>
      <c r="I46" s="77"/>
    </row>
    <row r="47" spans="1:9" ht="16.899999999999999">
      <c r="A47" s="77"/>
      <c r="B47" s="77"/>
      <c r="C47" s="77"/>
      <c r="D47" s="77"/>
      <c r="E47" s="77"/>
      <c r="F47" s="77"/>
      <c r="G47" s="77"/>
      <c r="H47" s="77"/>
      <c r="I47" s="77"/>
    </row>
    <row r="48" spans="1:9" ht="16.899999999999999">
      <c r="A48" s="77"/>
      <c r="B48" s="77"/>
      <c r="C48" s="77"/>
      <c r="D48" s="77"/>
      <c r="E48" s="77"/>
      <c r="F48" s="77"/>
      <c r="G48" s="77"/>
      <c r="H48" s="77"/>
      <c r="I48" s="77"/>
    </row>
    <row r="49" spans="1:9" ht="16.899999999999999">
      <c r="A49" s="77"/>
      <c r="B49" s="77"/>
      <c r="C49" s="77"/>
      <c r="D49" s="77"/>
      <c r="E49" s="77"/>
      <c r="F49" s="77"/>
      <c r="G49" s="77"/>
      <c r="H49" s="77"/>
      <c r="I49" s="77"/>
    </row>
    <row r="50" spans="1:9" ht="16.899999999999999">
      <c r="A50" s="77"/>
      <c r="B50" s="77"/>
      <c r="C50" s="77"/>
      <c r="D50" s="77"/>
      <c r="E50" s="77"/>
      <c r="F50" s="77"/>
      <c r="G50" s="77"/>
      <c r="H50" s="77"/>
      <c r="I50" s="77"/>
    </row>
    <row r="51" spans="1:9" ht="16.899999999999999">
      <c r="A51" s="77"/>
      <c r="B51" s="77"/>
      <c r="C51" s="77"/>
      <c r="D51" s="77"/>
      <c r="E51" s="77"/>
      <c r="F51" s="77"/>
      <c r="G51" s="77"/>
      <c r="H51" s="77"/>
      <c r="I51" s="77"/>
    </row>
    <row r="52" spans="1:9" ht="16.899999999999999">
      <c r="A52" s="77"/>
      <c r="B52" s="77"/>
      <c r="C52" s="77"/>
      <c r="D52" s="77"/>
      <c r="E52" s="77"/>
      <c r="F52" s="77"/>
      <c r="G52" s="77"/>
      <c r="H52" s="77"/>
      <c r="I52" s="77"/>
    </row>
    <row r="53" spans="1:9" ht="16.899999999999999">
      <c r="A53" s="77"/>
      <c r="B53" s="77"/>
      <c r="C53" s="77"/>
      <c r="D53" s="77"/>
      <c r="E53" s="77"/>
      <c r="F53" s="77"/>
      <c r="G53" s="77"/>
      <c r="H53" s="77"/>
      <c r="I53" s="77"/>
    </row>
    <row r="54" spans="1:9" ht="16.899999999999999">
      <c r="A54" s="77"/>
      <c r="B54" s="77"/>
      <c r="C54" s="77"/>
      <c r="D54" s="77"/>
      <c r="E54" s="77"/>
      <c r="F54" s="77"/>
      <c r="G54" s="77"/>
      <c r="H54" s="77"/>
      <c r="I54" s="77"/>
    </row>
    <row r="55" spans="1:9" ht="16.899999999999999">
      <c r="A55" s="77"/>
      <c r="B55" s="77"/>
      <c r="C55" s="77"/>
      <c r="D55" s="77"/>
      <c r="E55" s="77"/>
      <c r="F55" s="77"/>
      <c r="G55" s="77"/>
      <c r="H55" s="77"/>
      <c r="I55" s="77"/>
    </row>
  </sheetData>
  <autoFilter ref="A4:I4" xr:uid="{00000000-0009-0000-0000-00000A000000}"/>
  <mergeCells count="1">
    <mergeCell ref="A1:I1"/>
  </mergeCells>
  <phoneticPr fontId="2" type="noConversion"/>
  <printOptions horizontalCentered="1"/>
  <pageMargins left="0.19685039370078741" right="0.19685039370078741" top="0.23622047244094491" bottom="0.23622047244094491" header="0.31496062992125978" footer="0.31496062992125978"/>
  <pageSetup paperSize="9" scale="83"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I55"/>
  <sheetViews>
    <sheetView view="pageBreakPreview" zoomScaleNormal="100" zoomScaleSheetLayoutView="100" workbookViewId="0">
      <pane ySplit="4" topLeftCell="A5" activePane="bottomLeft" state="frozen"/>
      <selection activeCell="L10" sqref="L10"/>
      <selection pane="bottomLeft" activeCell="A16" sqref="A16:C16"/>
    </sheetView>
  </sheetViews>
  <sheetFormatPr defaultColWidth="8.87890625" defaultRowHeight="18" customHeight="1"/>
  <cols>
    <col min="1" max="1" width="3.87890625" style="17" customWidth="1"/>
    <col min="2" max="2" width="21.52734375" style="15" customWidth="1"/>
    <col min="3" max="3" width="7.52734375" style="17" customWidth="1"/>
    <col min="4" max="6" width="13.76171875" style="15" customWidth="1"/>
    <col min="7" max="8" width="9.76171875" style="15" customWidth="1"/>
    <col min="9" max="9" width="10.3515625" style="17" customWidth="1"/>
    <col min="10" max="11" width="8.87890625" style="15" customWidth="1"/>
    <col min="12" max="16384" width="8.87890625" style="15"/>
  </cols>
  <sheetData>
    <row r="1" spans="1:9" ht="33" customHeight="1">
      <c r="A1" s="116" t="s">
        <v>82</v>
      </c>
      <c r="B1" s="117"/>
      <c r="C1" s="117"/>
      <c r="D1" s="117"/>
      <c r="E1" s="117"/>
      <c r="F1" s="117"/>
      <c r="G1" s="117"/>
      <c r="H1" s="117"/>
      <c r="I1" s="117"/>
    </row>
    <row r="2" spans="1:9" ht="16.899999999999999">
      <c r="A2" s="77"/>
      <c r="B2" s="77"/>
      <c r="C2" s="77"/>
      <c r="D2" s="77"/>
      <c r="E2" s="77"/>
      <c r="F2" s="77"/>
      <c r="G2" s="77"/>
      <c r="H2" s="77"/>
      <c r="I2" s="77"/>
    </row>
    <row r="3" spans="1:9" ht="18" customHeight="1">
      <c r="A3" s="16" t="str">
        <f>CONCATENATE("물가 기준 시점 : ",개요!E14)</f>
        <v>물가 기준 시점 : 2026년 04월</v>
      </c>
      <c r="B3" s="77"/>
      <c r="C3" s="77"/>
      <c r="D3" s="77"/>
      <c r="E3" s="77"/>
      <c r="F3" s="77"/>
      <c r="G3" s="77"/>
      <c r="H3" s="77"/>
      <c r="I3" s="17" t="s">
        <v>75</v>
      </c>
    </row>
    <row r="4" spans="1:9" ht="18" customHeight="1" thickBot="1">
      <c r="A4" s="31" t="s">
        <v>76</v>
      </c>
      <c r="B4" s="32" t="s">
        <v>77</v>
      </c>
      <c r="C4" s="32" t="s">
        <v>79</v>
      </c>
      <c r="D4" s="33" t="s">
        <v>69</v>
      </c>
      <c r="E4" s="33" t="s">
        <v>70</v>
      </c>
      <c r="F4" s="33" t="s">
        <v>71</v>
      </c>
      <c r="G4" s="34" t="s">
        <v>5</v>
      </c>
      <c r="H4" s="34" t="s">
        <v>78</v>
      </c>
      <c r="I4" s="35" t="s">
        <v>10</v>
      </c>
    </row>
    <row r="5" spans="1:9" ht="18" customHeight="1" thickTop="1">
      <c r="A5" s="18"/>
      <c r="B5" s="19"/>
      <c r="C5" s="20"/>
      <c r="D5" s="21"/>
      <c r="E5" s="21"/>
      <c r="F5" s="21"/>
      <c r="G5" s="22"/>
      <c r="H5" s="23"/>
      <c r="I5" s="24"/>
    </row>
    <row r="6" spans="1:9" ht="18" customHeight="1">
      <c r="A6" s="18"/>
      <c r="B6" s="19"/>
      <c r="C6" s="20"/>
      <c r="D6" s="21"/>
      <c r="E6" s="21"/>
      <c r="F6" s="21"/>
      <c r="G6" s="22"/>
      <c r="H6" s="23"/>
      <c r="I6" s="24"/>
    </row>
    <row r="7" spans="1:9" ht="18" customHeight="1">
      <c r="A7" s="18"/>
      <c r="B7" s="19"/>
      <c r="C7" s="20"/>
      <c r="D7" s="21"/>
      <c r="E7" s="21"/>
      <c r="F7" s="21"/>
      <c r="G7" s="22"/>
      <c r="H7" s="23"/>
      <c r="I7" s="24"/>
    </row>
    <row r="8" spans="1:9" ht="18" customHeight="1">
      <c r="A8" s="57"/>
      <c r="B8" s="37"/>
      <c r="C8" s="58"/>
      <c r="D8" s="25"/>
      <c r="E8" s="25"/>
      <c r="F8" s="25"/>
      <c r="G8" s="26"/>
      <c r="H8" s="26"/>
      <c r="I8" s="27"/>
    </row>
    <row r="9" spans="1:9" ht="18" customHeight="1">
      <c r="A9" s="18"/>
      <c r="B9" s="19"/>
      <c r="C9" s="20"/>
      <c r="D9" s="21"/>
      <c r="E9" s="21"/>
      <c r="F9" s="21"/>
      <c r="G9" s="22"/>
      <c r="H9" s="23"/>
      <c r="I9" s="24"/>
    </row>
    <row r="10" spans="1:9" ht="18" customHeight="1">
      <c r="A10" s="18"/>
      <c r="B10" s="19"/>
      <c r="C10" s="20"/>
      <c r="D10" s="21"/>
      <c r="E10" s="21"/>
      <c r="F10" s="21"/>
      <c r="G10" s="22"/>
      <c r="H10" s="23"/>
      <c r="I10" s="24"/>
    </row>
    <row r="11" spans="1:9" ht="18" customHeight="1">
      <c r="A11" s="18"/>
      <c r="B11" s="19"/>
      <c r="C11" s="20"/>
      <c r="D11" s="21"/>
      <c r="E11" s="21"/>
      <c r="F11" s="21"/>
      <c r="G11" s="22"/>
      <c r="H11" s="23"/>
      <c r="I11" s="24"/>
    </row>
    <row r="12" spans="1:9" ht="18" customHeight="1">
      <c r="A12" s="57"/>
      <c r="B12" s="37"/>
      <c r="C12" s="58"/>
      <c r="D12" s="25"/>
      <c r="E12" s="25"/>
      <c r="F12" s="25"/>
      <c r="G12" s="26"/>
      <c r="H12" s="26"/>
      <c r="I12" s="27"/>
    </row>
    <row r="13" spans="1:9" ht="18" customHeight="1">
      <c r="A13" s="18"/>
      <c r="B13" s="19"/>
      <c r="C13" s="20"/>
      <c r="D13" s="21"/>
      <c r="E13" s="21"/>
      <c r="F13" s="21"/>
      <c r="G13" s="22"/>
      <c r="H13" s="23"/>
      <c r="I13" s="24"/>
    </row>
    <row r="14" spans="1:9" ht="18" customHeight="1">
      <c r="A14" s="18"/>
      <c r="B14" s="19"/>
      <c r="C14" s="20"/>
      <c r="D14" s="21"/>
      <c r="E14" s="21"/>
      <c r="F14" s="21"/>
      <c r="G14" s="22"/>
      <c r="H14" s="23"/>
      <c r="I14" s="24"/>
    </row>
    <row r="15" spans="1:9" ht="18" customHeight="1">
      <c r="A15" s="18"/>
      <c r="B15" s="19"/>
      <c r="C15" s="20"/>
      <c r="D15" s="21"/>
      <c r="E15" s="21"/>
      <c r="F15" s="21"/>
      <c r="G15" s="22"/>
      <c r="H15" s="23"/>
      <c r="I15" s="24"/>
    </row>
    <row r="16" spans="1:9" ht="18" customHeight="1" thickBot="1">
      <c r="A16" s="57"/>
      <c r="B16" s="37"/>
      <c r="C16" s="58"/>
      <c r="D16" s="25"/>
      <c r="E16" s="25"/>
      <c r="F16" s="25"/>
      <c r="G16" s="26"/>
      <c r="H16" s="26"/>
      <c r="I16" s="27"/>
    </row>
    <row r="17" spans="1:9" ht="18" customHeight="1" thickTop="1">
      <c r="A17" s="60"/>
      <c r="B17" s="61"/>
      <c r="C17" s="59"/>
      <c r="D17" s="28"/>
      <c r="E17" s="28"/>
      <c r="F17" s="28"/>
      <c r="G17" s="29"/>
      <c r="H17" s="29"/>
      <c r="I17" s="30"/>
    </row>
    <row r="18" spans="1:9" ht="16.899999999999999">
      <c r="A18" s="77"/>
      <c r="B18" s="77"/>
      <c r="C18" s="77"/>
      <c r="D18" s="77"/>
      <c r="E18" s="77"/>
      <c r="F18" s="77"/>
      <c r="G18" s="77"/>
      <c r="H18" s="77"/>
      <c r="I18" s="77"/>
    </row>
    <row r="19" spans="1:9" ht="16.899999999999999">
      <c r="A19" s="77"/>
      <c r="B19" s="77"/>
      <c r="C19" s="77"/>
      <c r="D19" s="77"/>
      <c r="E19" s="77"/>
      <c r="F19" s="77"/>
      <c r="G19" s="77"/>
      <c r="H19" s="77"/>
      <c r="I19" s="77"/>
    </row>
    <row r="20" spans="1:9" ht="16.899999999999999">
      <c r="A20" s="77"/>
      <c r="B20" s="77"/>
      <c r="C20" s="77"/>
      <c r="D20" s="77"/>
      <c r="E20" s="77"/>
      <c r="F20" s="77"/>
      <c r="G20" s="77"/>
      <c r="H20" s="77"/>
      <c r="I20" s="77"/>
    </row>
    <row r="21" spans="1:9" ht="16.899999999999999">
      <c r="A21" s="77"/>
      <c r="B21" s="77"/>
      <c r="C21" s="77"/>
      <c r="D21" s="77"/>
      <c r="E21" s="77"/>
      <c r="F21" s="77"/>
      <c r="G21" s="77"/>
      <c r="H21" s="77"/>
      <c r="I21" s="77"/>
    </row>
    <row r="22" spans="1:9" ht="16.899999999999999">
      <c r="A22" s="77"/>
      <c r="B22" s="77"/>
      <c r="C22" s="77"/>
      <c r="D22" s="77"/>
      <c r="E22" s="77"/>
      <c r="F22" s="77"/>
      <c r="G22" s="77"/>
      <c r="H22" s="77"/>
      <c r="I22" s="77"/>
    </row>
    <row r="23" spans="1:9" ht="16.899999999999999">
      <c r="A23" s="77"/>
      <c r="B23" s="77"/>
      <c r="C23" s="77"/>
      <c r="D23" s="77"/>
      <c r="E23" s="77"/>
      <c r="F23" s="77"/>
      <c r="G23" s="77"/>
      <c r="H23" s="77"/>
      <c r="I23" s="77"/>
    </row>
    <row r="24" spans="1:9" ht="16.899999999999999">
      <c r="A24" s="77"/>
      <c r="B24" s="77"/>
      <c r="C24" s="77"/>
      <c r="D24" s="77"/>
      <c r="E24" s="77"/>
      <c r="F24" s="77"/>
      <c r="G24" s="77"/>
      <c r="H24" s="77"/>
      <c r="I24" s="77"/>
    </row>
    <row r="25" spans="1:9" ht="16.899999999999999">
      <c r="A25" s="77"/>
      <c r="B25" s="77"/>
      <c r="C25" s="77"/>
      <c r="D25" s="77"/>
      <c r="E25" s="77"/>
      <c r="F25" s="77"/>
      <c r="G25" s="77"/>
      <c r="H25" s="77"/>
      <c r="I25" s="77"/>
    </row>
    <row r="26" spans="1:9" ht="16.899999999999999">
      <c r="A26" s="77"/>
      <c r="B26" s="77"/>
      <c r="C26" s="77"/>
      <c r="D26" s="77"/>
      <c r="E26" s="77"/>
      <c r="F26" s="77"/>
      <c r="G26" s="77"/>
      <c r="H26" s="77"/>
      <c r="I26" s="77"/>
    </row>
    <row r="27" spans="1:9" ht="16.899999999999999">
      <c r="A27" s="77"/>
      <c r="B27" s="77"/>
      <c r="C27" s="77"/>
      <c r="D27" s="77"/>
      <c r="E27" s="77"/>
      <c r="F27" s="77"/>
      <c r="G27" s="77"/>
      <c r="H27" s="77"/>
      <c r="I27" s="77"/>
    </row>
    <row r="28" spans="1:9" ht="16.899999999999999">
      <c r="A28" s="77"/>
      <c r="B28" s="77"/>
      <c r="C28" s="77"/>
      <c r="D28" s="77"/>
      <c r="E28" s="77"/>
      <c r="F28" s="77"/>
      <c r="G28" s="77"/>
      <c r="H28" s="77"/>
      <c r="I28" s="77"/>
    </row>
    <row r="29" spans="1:9" ht="16.899999999999999">
      <c r="A29" s="77"/>
      <c r="B29" s="77"/>
      <c r="C29" s="77"/>
      <c r="D29" s="77"/>
      <c r="E29" s="77"/>
      <c r="F29" s="77"/>
      <c r="G29" s="77"/>
      <c r="H29" s="77"/>
      <c r="I29" s="77"/>
    </row>
    <row r="30" spans="1:9" ht="16.899999999999999">
      <c r="A30" s="77"/>
      <c r="B30" s="77"/>
      <c r="C30" s="77"/>
      <c r="D30" s="77"/>
      <c r="E30" s="77"/>
      <c r="F30" s="77"/>
      <c r="G30" s="77"/>
      <c r="H30" s="77"/>
      <c r="I30" s="77"/>
    </row>
    <row r="31" spans="1:9" ht="16.899999999999999">
      <c r="A31" s="77"/>
      <c r="B31" s="77"/>
      <c r="C31" s="77"/>
      <c r="D31" s="77"/>
      <c r="E31" s="77"/>
      <c r="F31" s="77"/>
      <c r="G31" s="77"/>
      <c r="H31" s="77"/>
      <c r="I31" s="77"/>
    </row>
    <row r="32" spans="1:9" ht="16.899999999999999">
      <c r="A32" s="77"/>
      <c r="B32" s="77"/>
      <c r="C32" s="77"/>
      <c r="D32" s="77"/>
      <c r="E32" s="77"/>
      <c r="F32" s="77"/>
      <c r="G32" s="77"/>
      <c r="H32" s="77"/>
      <c r="I32" s="77"/>
    </row>
    <row r="33" spans="1:9" ht="16.899999999999999">
      <c r="A33" s="77"/>
      <c r="B33" s="77"/>
      <c r="C33" s="77"/>
      <c r="D33" s="77"/>
      <c r="E33" s="77"/>
      <c r="F33" s="77"/>
      <c r="G33" s="77"/>
      <c r="H33" s="77"/>
      <c r="I33" s="77"/>
    </row>
    <row r="34" spans="1:9" ht="16.899999999999999">
      <c r="A34" s="77"/>
      <c r="B34" s="77"/>
      <c r="C34" s="77"/>
      <c r="D34" s="77"/>
      <c r="E34" s="77"/>
      <c r="F34" s="77"/>
      <c r="G34" s="77"/>
      <c r="H34" s="77"/>
      <c r="I34" s="77"/>
    </row>
    <row r="35" spans="1:9" ht="16.899999999999999">
      <c r="A35" s="77"/>
      <c r="B35" s="77"/>
      <c r="C35" s="77"/>
      <c r="D35" s="77"/>
      <c r="E35" s="77"/>
      <c r="F35" s="77"/>
      <c r="G35" s="77"/>
      <c r="H35" s="77"/>
      <c r="I35" s="77"/>
    </row>
    <row r="36" spans="1:9" ht="16.899999999999999">
      <c r="A36" s="77"/>
      <c r="B36" s="77"/>
      <c r="C36" s="77"/>
      <c r="D36" s="77"/>
      <c r="E36" s="77"/>
      <c r="F36" s="77"/>
      <c r="G36" s="77"/>
      <c r="H36" s="77"/>
      <c r="I36" s="77"/>
    </row>
    <row r="37" spans="1:9" ht="16.899999999999999">
      <c r="A37" s="77"/>
      <c r="B37" s="77"/>
      <c r="C37" s="77"/>
      <c r="D37" s="77"/>
      <c r="E37" s="77"/>
      <c r="F37" s="77"/>
      <c r="G37" s="77"/>
      <c r="H37" s="77"/>
      <c r="I37" s="77"/>
    </row>
    <row r="38" spans="1:9" ht="16.899999999999999">
      <c r="A38" s="77"/>
      <c r="B38" s="77"/>
      <c r="C38" s="77"/>
      <c r="D38" s="77"/>
      <c r="E38" s="77"/>
      <c r="F38" s="77"/>
      <c r="G38" s="77"/>
      <c r="H38" s="77"/>
      <c r="I38" s="77"/>
    </row>
    <row r="39" spans="1:9" ht="16.899999999999999">
      <c r="A39" s="77"/>
      <c r="B39" s="77"/>
      <c r="C39" s="77"/>
      <c r="D39" s="77"/>
      <c r="E39" s="77"/>
      <c r="F39" s="77"/>
      <c r="G39" s="77"/>
      <c r="H39" s="77"/>
      <c r="I39" s="77"/>
    </row>
    <row r="40" spans="1:9" ht="16.899999999999999">
      <c r="A40" s="77"/>
      <c r="B40" s="77"/>
      <c r="C40" s="77"/>
      <c r="D40" s="77"/>
      <c r="E40" s="77"/>
      <c r="F40" s="77"/>
      <c r="G40" s="77"/>
      <c r="H40" s="77"/>
      <c r="I40" s="77"/>
    </row>
    <row r="41" spans="1:9" ht="16.899999999999999">
      <c r="A41" s="77"/>
      <c r="B41" s="77"/>
      <c r="C41" s="77"/>
      <c r="D41" s="77"/>
      <c r="E41" s="77"/>
      <c r="F41" s="77"/>
      <c r="G41" s="77"/>
      <c r="H41" s="77"/>
      <c r="I41" s="77"/>
    </row>
    <row r="42" spans="1:9" ht="16.899999999999999">
      <c r="A42" s="77"/>
      <c r="B42" s="77"/>
      <c r="C42" s="77"/>
      <c r="D42" s="77"/>
      <c r="E42" s="77"/>
      <c r="F42" s="77"/>
      <c r="G42" s="77"/>
      <c r="H42" s="77"/>
      <c r="I42" s="77"/>
    </row>
    <row r="43" spans="1:9" ht="16.899999999999999">
      <c r="A43" s="77"/>
      <c r="B43" s="77"/>
      <c r="C43" s="77"/>
      <c r="D43" s="77"/>
      <c r="E43" s="77"/>
      <c r="F43" s="77"/>
      <c r="G43" s="77"/>
      <c r="H43" s="77"/>
      <c r="I43" s="77"/>
    </row>
    <row r="44" spans="1:9" ht="16.899999999999999">
      <c r="A44" s="77"/>
      <c r="B44" s="77"/>
      <c r="C44" s="77"/>
      <c r="D44" s="77"/>
      <c r="E44" s="77"/>
      <c r="F44" s="77"/>
      <c r="G44" s="77"/>
      <c r="H44" s="77"/>
      <c r="I44" s="77"/>
    </row>
    <row r="45" spans="1:9" ht="16.899999999999999">
      <c r="A45" s="77"/>
      <c r="B45" s="77"/>
      <c r="C45" s="77"/>
      <c r="D45" s="77"/>
      <c r="E45" s="77"/>
      <c r="F45" s="77"/>
      <c r="G45" s="77"/>
      <c r="H45" s="77"/>
      <c r="I45" s="77"/>
    </row>
    <row r="46" spans="1:9" ht="16.899999999999999">
      <c r="A46" s="77"/>
      <c r="B46" s="77"/>
      <c r="C46" s="77"/>
      <c r="D46" s="77"/>
      <c r="E46" s="77"/>
      <c r="F46" s="77"/>
      <c r="G46" s="77"/>
      <c r="H46" s="77"/>
      <c r="I46" s="77"/>
    </row>
    <row r="47" spans="1:9" ht="16.899999999999999">
      <c r="A47" s="77"/>
      <c r="B47" s="77"/>
      <c r="C47" s="77"/>
      <c r="D47" s="77"/>
      <c r="E47" s="77"/>
      <c r="F47" s="77"/>
      <c r="G47" s="77"/>
      <c r="H47" s="77"/>
      <c r="I47" s="77"/>
    </row>
    <row r="48" spans="1:9" ht="16.899999999999999">
      <c r="A48" s="77"/>
      <c r="B48" s="77"/>
      <c r="C48" s="77"/>
      <c r="D48" s="77"/>
      <c r="E48" s="77"/>
      <c r="F48" s="77"/>
      <c r="G48" s="77"/>
      <c r="H48" s="77"/>
      <c r="I48" s="77"/>
    </row>
    <row r="49" spans="1:9" ht="16.899999999999999">
      <c r="A49" s="77"/>
      <c r="B49" s="77"/>
      <c r="C49" s="77"/>
      <c r="D49" s="77"/>
      <c r="E49" s="77"/>
      <c r="F49" s="77"/>
      <c r="G49" s="77"/>
      <c r="H49" s="77"/>
      <c r="I49" s="77"/>
    </row>
    <row r="50" spans="1:9" ht="16.899999999999999">
      <c r="A50" s="77"/>
      <c r="B50" s="77"/>
      <c r="C50" s="77"/>
      <c r="D50" s="77"/>
      <c r="E50" s="77"/>
      <c r="F50" s="77"/>
      <c r="G50" s="77"/>
      <c r="H50" s="77"/>
      <c r="I50" s="77"/>
    </row>
    <row r="51" spans="1:9" ht="16.899999999999999">
      <c r="A51" s="77"/>
      <c r="B51" s="77"/>
      <c r="C51" s="77"/>
      <c r="D51" s="77"/>
      <c r="E51" s="77"/>
      <c r="F51" s="77"/>
      <c r="G51" s="77"/>
      <c r="H51" s="77"/>
      <c r="I51" s="77"/>
    </row>
    <row r="52" spans="1:9" ht="16.899999999999999">
      <c r="A52" s="77"/>
      <c r="B52" s="77"/>
      <c r="C52" s="77"/>
      <c r="D52" s="77"/>
      <c r="E52" s="77"/>
      <c r="F52" s="77"/>
      <c r="G52" s="77"/>
      <c r="H52" s="77"/>
      <c r="I52" s="77"/>
    </row>
    <row r="53" spans="1:9" ht="16.899999999999999">
      <c r="A53" s="77"/>
      <c r="B53" s="77"/>
      <c r="C53" s="77"/>
      <c r="D53" s="77"/>
      <c r="E53" s="77"/>
      <c r="F53" s="77"/>
      <c r="G53" s="77"/>
      <c r="H53" s="77"/>
      <c r="I53" s="77"/>
    </row>
    <row r="54" spans="1:9" ht="16.899999999999999">
      <c r="A54" s="77"/>
      <c r="B54" s="77"/>
      <c r="C54" s="77"/>
      <c r="D54" s="77"/>
      <c r="E54" s="77"/>
      <c r="F54" s="77"/>
      <c r="G54" s="77"/>
      <c r="H54" s="77"/>
      <c r="I54" s="77"/>
    </row>
    <row r="55" spans="1:9" ht="16.899999999999999">
      <c r="A55" s="77"/>
      <c r="B55" s="77"/>
      <c r="C55" s="77"/>
      <c r="D55" s="77"/>
      <c r="E55" s="77"/>
      <c r="F55" s="77"/>
      <c r="G55" s="77"/>
      <c r="H55" s="77"/>
      <c r="I55" s="77"/>
    </row>
  </sheetData>
  <autoFilter ref="A4:I4" xr:uid="{00000000-0009-0000-0000-00000B000000}"/>
  <mergeCells count="1">
    <mergeCell ref="A1:I1"/>
  </mergeCells>
  <phoneticPr fontId="2" type="noConversion"/>
  <printOptions horizontalCentered="1"/>
  <pageMargins left="0.19685039370078741" right="0.19685039370078741" top="0.23622047244094491" bottom="0.23622047244094491" header="0.31496062992125978" footer="0.31496062992125978"/>
  <pageSetup paperSize="9" scale="8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I55"/>
  <sheetViews>
    <sheetView view="pageBreakPreview" zoomScaleNormal="100" zoomScaleSheetLayoutView="100" workbookViewId="0">
      <pane ySplit="4" topLeftCell="A5" activePane="bottomLeft" state="frozen"/>
      <selection activeCell="L10" sqref="L10"/>
      <selection pane="bottomLeft" activeCell="M20" sqref="M20"/>
    </sheetView>
  </sheetViews>
  <sheetFormatPr defaultColWidth="8.87890625" defaultRowHeight="18" customHeight="1"/>
  <cols>
    <col min="1" max="1" width="3.87890625" style="17" customWidth="1"/>
    <col min="2" max="2" width="21.52734375" style="15" customWidth="1"/>
    <col min="3" max="3" width="7.52734375" style="17" customWidth="1"/>
    <col min="4" max="6" width="13.76171875" style="15" customWidth="1"/>
    <col min="7" max="8" width="9.76171875" style="15" customWidth="1"/>
    <col min="9" max="9" width="10.3515625" style="17" customWidth="1"/>
    <col min="10" max="11" width="8.87890625" style="15" customWidth="1"/>
    <col min="12" max="16384" width="8.87890625" style="15"/>
  </cols>
  <sheetData>
    <row r="1" spans="1:9" ht="33" customHeight="1">
      <c r="A1" s="116" t="s">
        <v>83</v>
      </c>
      <c r="B1" s="117"/>
      <c r="C1" s="117"/>
      <c r="D1" s="117"/>
      <c r="E1" s="117"/>
      <c r="F1" s="117"/>
      <c r="G1" s="117"/>
      <c r="H1" s="117"/>
      <c r="I1" s="117"/>
    </row>
    <row r="2" spans="1:9" ht="16.899999999999999">
      <c r="A2" s="77"/>
      <c r="B2" s="77"/>
      <c r="C2" s="77"/>
      <c r="D2" s="77"/>
      <c r="E2" s="77"/>
      <c r="F2" s="77"/>
      <c r="G2" s="77"/>
      <c r="H2" s="77"/>
      <c r="I2" s="77"/>
    </row>
    <row r="3" spans="1:9" ht="18" customHeight="1">
      <c r="A3" s="16" t="str">
        <f>CONCATENATE("물가 기준 시점 : ",개요!E14)</f>
        <v>물가 기준 시점 : 2026년 04월</v>
      </c>
      <c r="B3" s="77"/>
      <c r="C3" s="77"/>
      <c r="D3" s="77"/>
      <c r="E3" s="77"/>
      <c r="F3" s="77"/>
      <c r="G3" s="77"/>
      <c r="H3" s="77"/>
      <c r="I3" s="17" t="s">
        <v>75</v>
      </c>
    </row>
    <row r="4" spans="1:9" ht="18" customHeight="1" thickBot="1">
      <c r="A4" s="31" t="s">
        <v>76</v>
      </c>
      <c r="B4" s="32" t="s">
        <v>77</v>
      </c>
      <c r="C4" s="32" t="s">
        <v>79</v>
      </c>
      <c r="D4" s="33" t="s">
        <v>69</v>
      </c>
      <c r="E4" s="33" t="s">
        <v>70</v>
      </c>
      <c r="F4" s="33" t="s">
        <v>71</v>
      </c>
      <c r="G4" s="34" t="s">
        <v>5</v>
      </c>
      <c r="H4" s="34" t="s">
        <v>78</v>
      </c>
      <c r="I4" s="35" t="s">
        <v>10</v>
      </c>
    </row>
    <row r="5" spans="1:9" ht="18" customHeight="1" thickTop="1">
      <c r="A5" s="18"/>
      <c r="B5" s="19"/>
      <c r="C5" s="20"/>
      <c r="D5" s="21"/>
      <c r="E5" s="21"/>
      <c r="F5" s="21"/>
      <c r="G5" s="22"/>
      <c r="H5" s="23"/>
      <c r="I5" s="24"/>
    </row>
    <row r="6" spans="1:9" ht="18" customHeight="1">
      <c r="A6" s="57"/>
      <c r="B6" s="37"/>
      <c r="C6" s="58"/>
      <c r="D6" s="25"/>
      <c r="E6" s="25"/>
      <c r="F6" s="25"/>
      <c r="G6" s="26"/>
      <c r="H6" s="26"/>
      <c r="I6" s="27"/>
    </row>
    <row r="7" spans="1:9" ht="18" customHeight="1">
      <c r="A7" s="18"/>
      <c r="B7" s="19"/>
      <c r="C7" s="20"/>
      <c r="D7" s="21"/>
      <c r="E7" s="21"/>
      <c r="F7" s="21"/>
      <c r="G7" s="22"/>
      <c r="H7" s="23"/>
      <c r="I7" s="24"/>
    </row>
    <row r="8" spans="1:9" ht="18" customHeight="1" thickBot="1">
      <c r="A8" s="57"/>
      <c r="B8" s="37"/>
      <c r="C8" s="58"/>
      <c r="D8" s="25"/>
      <c r="E8" s="25"/>
      <c r="F8" s="25"/>
      <c r="G8" s="26"/>
      <c r="H8" s="26"/>
      <c r="I8" s="27"/>
    </row>
    <row r="9" spans="1:9" ht="18" customHeight="1" thickTop="1">
      <c r="A9" s="60"/>
      <c r="B9" s="61"/>
      <c r="C9" s="59"/>
      <c r="D9" s="28"/>
      <c r="E9" s="28"/>
      <c r="F9" s="28"/>
      <c r="G9" s="29"/>
      <c r="H9" s="29"/>
      <c r="I9" s="30"/>
    </row>
    <row r="10" spans="1:9" ht="16.899999999999999">
      <c r="A10" s="77"/>
      <c r="B10" s="77"/>
      <c r="C10" s="77"/>
      <c r="D10" s="77"/>
      <c r="E10" s="77"/>
      <c r="F10" s="77"/>
      <c r="G10" s="77"/>
      <c r="H10" s="77"/>
      <c r="I10" s="77"/>
    </row>
    <row r="11" spans="1:9" ht="16.899999999999999">
      <c r="A11" s="77"/>
      <c r="B11" s="77"/>
      <c r="C11" s="77"/>
      <c r="D11" s="77"/>
      <c r="E11" s="77"/>
      <c r="F11" s="77"/>
      <c r="G11" s="77"/>
      <c r="H11" s="77"/>
      <c r="I11" s="77"/>
    </row>
    <row r="12" spans="1:9" ht="16.899999999999999">
      <c r="A12" s="77"/>
      <c r="B12" s="77"/>
      <c r="C12" s="77"/>
      <c r="D12" s="77"/>
      <c r="E12" s="77"/>
      <c r="F12" s="77"/>
      <c r="G12" s="77"/>
      <c r="H12" s="77"/>
      <c r="I12" s="77"/>
    </row>
    <row r="13" spans="1:9" ht="16.899999999999999">
      <c r="A13" s="77"/>
      <c r="B13" s="77"/>
      <c r="C13" s="77"/>
      <c r="D13" s="77"/>
      <c r="E13" s="77"/>
      <c r="F13" s="77"/>
      <c r="G13" s="77"/>
      <c r="H13" s="77"/>
      <c r="I13" s="77"/>
    </row>
    <row r="14" spans="1:9" ht="16.899999999999999">
      <c r="A14" s="77"/>
      <c r="B14" s="77"/>
      <c r="C14" s="77"/>
      <c r="D14" s="77"/>
      <c r="E14" s="77"/>
      <c r="F14" s="77"/>
      <c r="G14" s="77"/>
      <c r="H14" s="77"/>
      <c r="I14" s="77"/>
    </row>
    <row r="15" spans="1:9" ht="16.899999999999999">
      <c r="A15" s="77"/>
      <c r="B15" s="77"/>
      <c r="C15" s="77"/>
      <c r="D15" s="77"/>
      <c r="E15" s="77"/>
      <c r="F15" s="77"/>
      <c r="G15" s="77"/>
      <c r="H15" s="77"/>
      <c r="I15" s="77"/>
    </row>
    <row r="16" spans="1:9" ht="16.899999999999999">
      <c r="A16" s="77"/>
      <c r="B16" s="77"/>
      <c r="C16" s="77"/>
      <c r="D16" s="77"/>
      <c r="E16" s="77"/>
      <c r="F16" s="77"/>
      <c r="G16" s="77"/>
      <c r="H16" s="77"/>
      <c r="I16" s="77"/>
    </row>
    <row r="17" spans="1:9" ht="16.899999999999999">
      <c r="A17" s="77"/>
      <c r="B17" s="77"/>
      <c r="C17" s="77"/>
      <c r="D17" s="77"/>
      <c r="E17" s="77"/>
      <c r="F17" s="77"/>
      <c r="G17" s="77"/>
      <c r="H17" s="77"/>
      <c r="I17" s="77"/>
    </row>
    <row r="18" spans="1:9" ht="16.899999999999999">
      <c r="A18" s="77"/>
      <c r="B18" s="77"/>
      <c r="C18" s="77"/>
      <c r="D18" s="77"/>
      <c r="E18" s="77"/>
      <c r="F18" s="77"/>
      <c r="G18" s="77"/>
      <c r="H18" s="77"/>
      <c r="I18" s="77"/>
    </row>
    <row r="19" spans="1:9" ht="16.899999999999999">
      <c r="A19" s="77"/>
      <c r="B19" s="77"/>
      <c r="C19" s="77"/>
      <c r="D19" s="77"/>
      <c r="E19" s="77"/>
      <c r="F19" s="77"/>
      <c r="G19" s="77"/>
      <c r="H19" s="77"/>
      <c r="I19" s="77"/>
    </row>
    <row r="20" spans="1:9" ht="16.899999999999999">
      <c r="A20" s="77"/>
      <c r="B20" s="77"/>
      <c r="C20" s="77"/>
      <c r="D20" s="77"/>
      <c r="E20" s="77"/>
      <c r="F20" s="77"/>
      <c r="G20" s="77"/>
      <c r="H20" s="77"/>
      <c r="I20" s="77"/>
    </row>
    <row r="21" spans="1:9" ht="16.899999999999999">
      <c r="A21" s="77"/>
      <c r="B21" s="77"/>
      <c r="C21" s="77"/>
      <c r="D21" s="77"/>
      <c r="E21" s="77"/>
      <c r="F21" s="77"/>
      <c r="G21" s="77"/>
      <c r="H21" s="77"/>
      <c r="I21" s="77"/>
    </row>
    <row r="22" spans="1:9" ht="16.899999999999999">
      <c r="A22" s="77"/>
      <c r="B22" s="77"/>
      <c r="C22" s="77"/>
      <c r="D22" s="77"/>
      <c r="E22" s="77"/>
      <c r="F22" s="77"/>
      <c r="G22" s="77"/>
      <c r="H22" s="77"/>
      <c r="I22" s="77"/>
    </row>
    <row r="23" spans="1:9" ht="16.899999999999999">
      <c r="A23" s="77"/>
      <c r="B23" s="77"/>
      <c r="C23" s="77"/>
      <c r="D23" s="77"/>
      <c r="E23" s="77"/>
      <c r="F23" s="77"/>
      <c r="G23" s="77"/>
      <c r="H23" s="77"/>
      <c r="I23" s="77"/>
    </row>
    <row r="24" spans="1:9" ht="16.899999999999999">
      <c r="A24" s="77"/>
      <c r="B24" s="77"/>
      <c r="C24" s="77"/>
      <c r="D24" s="77"/>
      <c r="E24" s="77"/>
      <c r="F24" s="77"/>
      <c r="G24" s="77"/>
      <c r="H24" s="77"/>
      <c r="I24" s="77"/>
    </row>
    <row r="25" spans="1:9" ht="16.899999999999999">
      <c r="A25" s="77"/>
      <c r="B25" s="77"/>
      <c r="C25" s="77"/>
      <c r="D25" s="77"/>
      <c r="E25" s="77"/>
      <c r="F25" s="77"/>
      <c r="G25" s="77"/>
      <c r="H25" s="77"/>
      <c r="I25" s="77"/>
    </row>
    <row r="26" spans="1:9" ht="16.899999999999999">
      <c r="A26" s="77"/>
      <c r="B26" s="77"/>
      <c r="C26" s="77"/>
      <c r="D26" s="77"/>
      <c r="E26" s="77"/>
      <c r="F26" s="77"/>
      <c r="G26" s="77"/>
      <c r="H26" s="77"/>
      <c r="I26" s="77"/>
    </row>
    <row r="27" spans="1:9" ht="16.899999999999999">
      <c r="A27" s="77"/>
      <c r="B27" s="77"/>
      <c r="C27" s="77"/>
      <c r="D27" s="77"/>
      <c r="E27" s="77"/>
      <c r="F27" s="77"/>
      <c r="G27" s="77"/>
      <c r="H27" s="77"/>
      <c r="I27" s="77"/>
    </row>
    <row r="28" spans="1:9" ht="16.899999999999999">
      <c r="A28" s="77"/>
      <c r="B28" s="77"/>
      <c r="C28" s="77"/>
      <c r="D28" s="77"/>
      <c r="E28" s="77"/>
      <c r="F28" s="77"/>
      <c r="G28" s="77"/>
      <c r="H28" s="77"/>
      <c r="I28" s="77"/>
    </row>
    <row r="29" spans="1:9" ht="16.899999999999999">
      <c r="A29" s="77"/>
      <c r="B29" s="77"/>
      <c r="C29" s="77"/>
      <c r="D29" s="77"/>
      <c r="E29" s="77"/>
      <c r="F29" s="77"/>
      <c r="G29" s="77"/>
      <c r="H29" s="77"/>
      <c r="I29" s="77"/>
    </row>
    <row r="30" spans="1:9" ht="16.899999999999999">
      <c r="A30" s="77"/>
      <c r="B30" s="77"/>
      <c r="C30" s="77"/>
      <c r="D30" s="77"/>
      <c r="E30" s="77"/>
      <c r="F30" s="77"/>
      <c r="G30" s="77"/>
      <c r="H30" s="77"/>
      <c r="I30" s="77"/>
    </row>
    <row r="31" spans="1:9" ht="16.899999999999999">
      <c r="A31" s="77"/>
      <c r="B31" s="77"/>
      <c r="C31" s="77"/>
      <c r="D31" s="77"/>
      <c r="E31" s="77"/>
      <c r="F31" s="77"/>
      <c r="G31" s="77"/>
      <c r="H31" s="77"/>
      <c r="I31" s="77"/>
    </row>
    <row r="32" spans="1:9" ht="16.899999999999999">
      <c r="A32" s="77"/>
      <c r="B32" s="77"/>
      <c r="C32" s="77"/>
      <c r="D32" s="77"/>
      <c r="E32" s="77"/>
      <c r="F32" s="77"/>
      <c r="G32" s="77"/>
      <c r="H32" s="77"/>
      <c r="I32" s="77"/>
    </row>
    <row r="33" spans="1:9" ht="16.899999999999999">
      <c r="A33" s="77"/>
      <c r="B33" s="77"/>
      <c r="C33" s="77"/>
      <c r="D33" s="77"/>
      <c r="E33" s="77"/>
      <c r="F33" s="77"/>
      <c r="G33" s="77"/>
      <c r="H33" s="77"/>
      <c r="I33" s="77"/>
    </row>
    <row r="34" spans="1:9" ht="16.899999999999999">
      <c r="A34" s="77"/>
      <c r="B34" s="77"/>
      <c r="C34" s="77"/>
      <c r="D34" s="77"/>
      <c r="E34" s="77"/>
      <c r="F34" s="77"/>
      <c r="G34" s="77"/>
      <c r="H34" s="77"/>
      <c r="I34" s="77"/>
    </row>
    <row r="35" spans="1:9" ht="16.899999999999999">
      <c r="A35" s="77"/>
      <c r="B35" s="77"/>
      <c r="C35" s="77"/>
      <c r="D35" s="77"/>
      <c r="E35" s="77"/>
      <c r="F35" s="77"/>
      <c r="G35" s="77"/>
      <c r="H35" s="77"/>
      <c r="I35" s="77"/>
    </row>
    <row r="36" spans="1:9" ht="16.899999999999999">
      <c r="A36" s="77"/>
      <c r="B36" s="77"/>
      <c r="C36" s="77"/>
      <c r="D36" s="77"/>
      <c r="E36" s="77"/>
      <c r="F36" s="77"/>
      <c r="G36" s="77"/>
      <c r="H36" s="77"/>
      <c r="I36" s="77"/>
    </row>
    <row r="37" spans="1:9" ht="16.899999999999999">
      <c r="A37" s="77"/>
      <c r="B37" s="77"/>
      <c r="C37" s="77"/>
      <c r="D37" s="77"/>
      <c r="E37" s="77"/>
      <c r="F37" s="77"/>
      <c r="G37" s="77"/>
      <c r="H37" s="77"/>
      <c r="I37" s="77"/>
    </row>
    <row r="38" spans="1:9" ht="16.899999999999999">
      <c r="A38" s="77"/>
      <c r="B38" s="77"/>
      <c r="C38" s="77"/>
      <c r="D38" s="77"/>
      <c r="E38" s="77"/>
      <c r="F38" s="77"/>
      <c r="G38" s="77"/>
      <c r="H38" s="77"/>
      <c r="I38" s="77"/>
    </row>
    <row r="39" spans="1:9" ht="16.899999999999999">
      <c r="A39" s="77"/>
      <c r="B39" s="77"/>
      <c r="C39" s="77"/>
      <c r="D39" s="77"/>
      <c r="E39" s="77"/>
      <c r="F39" s="77"/>
      <c r="G39" s="77"/>
      <c r="H39" s="77"/>
      <c r="I39" s="77"/>
    </row>
    <row r="40" spans="1:9" ht="16.899999999999999">
      <c r="A40" s="77"/>
      <c r="B40" s="77"/>
      <c r="C40" s="77"/>
      <c r="D40" s="77"/>
      <c r="E40" s="77"/>
      <c r="F40" s="77"/>
      <c r="G40" s="77"/>
      <c r="H40" s="77"/>
      <c r="I40" s="77"/>
    </row>
    <row r="41" spans="1:9" ht="16.899999999999999">
      <c r="A41" s="77"/>
      <c r="B41" s="77"/>
      <c r="C41" s="77"/>
      <c r="D41" s="77"/>
      <c r="E41" s="77"/>
      <c r="F41" s="77"/>
      <c r="G41" s="77"/>
      <c r="H41" s="77"/>
      <c r="I41" s="77"/>
    </row>
    <row r="42" spans="1:9" ht="16.899999999999999">
      <c r="A42" s="77"/>
      <c r="B42" s="77"/>
      <c r="C42" s="77"/>
      <c r="D42" s="77"/>
      <c r="E42" s="77"/>
      <c r="F42" s="77"/>
      <c r="G42" s="77"/>
      <c r="H42" s="77"/>
      <c r="I42" s="77"/>
    </row>
    <row r="43" spans="1:9" ht="16.899999999999999">
      <c r="A43" s="77"/>
      <c r="B43" s="77"/>
      <c r="C43" s="77"/>
      <c r="D43" s="77"/>
      <c r="E43" s="77"/>
      <c r="F43" s="77"/>
      <c r="G43" s="77"/>
      <c r="H43" s="77"/>
      <c r="I43" s="77"/>
    </row>
    <row r="44" spans="1:9" ht="16.899999999999999">
      <c r="A44" s="77"/>
      <c r="B44" s="77"/>
      <c r="C44" s="77"/>
      <c r="D44" s="77"/>
      <c r="E44" s="77"/>
      <c r="F44" s="77"/>
      <c r="G44" s="77"/>
      <c r="H44" s="77"/>
      <c r="I44" s="77"/>
    </row>
    <row r="45" spans="1:9" ht="16.899999999999999">
      <c r="A45" s="77"/>
      <c r="B45" s="77"/>
      <c r="C45" s="77"/>
      <c r="D45" s="77"/>
      <c r="E45" s="77"/>
      <c r="F45" s="77"/>
      <c r="G45" s="77"/>
      <c r="H45" s="77"/>
      <c r="I45" s="77"/>
    </row>
    <row r="46" spans="1:9" ht="16.899999999999999">
      <c r="A46" s="77"/>
      <c r="B46" s="77"/>
      <c r="C46" s="77"/>
      <c r="D46" s="77"/>
      <c r="E46" s="77"/>
      <c r="F46" s="77"/>
      <c r="G46" s="77"/>
      <c r="H46" s="77"/>
      <c r="I46" s="77"/>
    </row>
    <row r="47" spans="1:9" ht="16.899999999999999">
      <c r="A47" s="77"/>
      <c r="B47" s="77"/>
      <c r="C47" s="77"/>
      <c r="D47" s="77"/>
      <c r="E47" s="77"/>
      <c r="F47" s="77"/>
      <c r="G47" s="77"/>
      <c r="H47" s="77"/>
      <c r="I47" s="77"/>
    </row>
    <row r="48" spans="1:9" ht="16.899999999999999">
      <c r="A48" s="77"/>
      <c r="B48" s="77"/>
      <c r="C48" s="77"/>
      <c r="D48" s="77"/>
      <c r="E48" s="77"/>
      <c r="F48" s="77"/>
      <c r="G48" s="77"/>
      <c r="H48" s="77"/>
      <c r="I48" s="77"/>
    </row>
    <row r="49" spans="1:9" ht="16.899999999999999">
      <c r="A49" s="77"/>
      <c r="B49" s="77"/>
      <c r="C49" s="77"/>
      <c r="D49" s="77"/>
      <c r="E49" s="77"/>
      <c r="F49" s="77"/>
      <c r="G49" s="77"/>
      <c r="H49" s="77"/>
      <c r="I49" s="77"/>
    </row>
    <row r="50" spans="1:9" ht="16.899999999999999">
      <c r="A50" s="77"/>
      <c r="B50" s="77"/>
      <c r="C50" s="77"/>
      <c r="D50" s="77"/>
      <c r="E50" s="77"/>
      <c r="F50" s="77"/>
      <c r="G50" s="77"/>
      <c r="H50" s="77"/>
      <c r="I50" s="77"/>
    </row>
    <row r="51" spans="1:9" ht="16.899999999999999">
      <c r="A51" s="77"/>
      <c r="B51" s="77"/>
      <c r="C51" s="77"/>
      <c r="D51" s="77"/>
      <c r="E51" s="77"/>
      <c r="F51" s="77"/>
      <c r="G51" s="77"/>
      <c r="H51" s="77"/>
      <c r="I51" s="77"/>
    </row>
    <row r="52" spans="1:9" ht="16.899999999999999">
      <c r="A52" s="77"/>
      <c r="B52" s="77"/>
      <c r="C52" s="77"/>
      <c r="D52" s="77"/>
      <c r="E52" s="77"/>
      <c r="F52" s="77"/>
      <c r="G52" s="77"/>
      <c r="H52" s="77"/>
      <c r="I52" s="77"/>
    </row>
    <row r="53" spans="1:9" ht="16.899999999999999">
      <c r="A53" s="77"/>
      <c r="B53" s="77"/>
      <c r="C53" s="77"/>
      <c r="D53" s="77"/>
      <c r="E53" s="77"/>
      <c r="F53" s="77"/>
      <c r="G53" s="77"/>
      <c r="H53" s="77"/>
      <c r="I53" s="77"/>
    </row>
    <row r="54" spans="1:9" ht="16.899999999999999">
      <c r="A54" s="77"/>
      <c r="B54" s="77"/>
      <c r="C54" s="77"/>
      <c r="D54" s="77"/>
      <c r="E54" s="77"/>
      <c r="F54" s="77"/>
      <c r="G54" s="77"/>
      <c r="H54" s="77"/>
      <c r="I54" s="77"/>
    </row>
    <row r="55" spans="1:9" ht="16.899999999999999">
      <c r="A55" s="77"/>
      <c r="B55" s="77"/>
      <c r="C55" s="77"/>
      <c r="D55" s="77"/>
      <c r="E55" s="77"/>
      <c r="F55" s="77"/>
      <c r="G55" s="77"/>
      <c r="H55" s="77"/>
      <c r="I55" s="77"/>
    </row>
  </sheetData>
  <autoFilter ref="A4:I4" xr:uid="{00000000-0009-0000-0000-00000C000000}"/>
  <mergeCells count="1">
    <mergeCell ref="A1:I1"/>
  </mergeCells>
  <phoneticPr fontId="2" type="noConversion"/>
  <printOptions horizontalCentered="1"/>
  <pageMargins left="0.19685039370078741" right="0.19685039370078741" top="0.23622047244094491" bottom="0.23622047244094491" header="0.31496062992125978" footer="0.31496062992125978"/>
  <pageSetup paperSize="9" scale="8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249977111117893"/>
    <pageSetUpPr fitToPage="1"/>
  </sheetPr>
  <dimension ref="A1:H37"/>
  <sheetViews>
    <sheetView showGridLines="0" tabSelected="1" view="pageBreakPreview" zoomScale="85" zoomScaleNormal="100" zoomScaleSheetLayoutView="85" workbookViewId="0">
      <selection activeCell="G16" sqref="G16"/>
    </sheetView>
  </sheetViews>
  <sheetFormatPr defaultColWidth="8.87890625" defaultRowHeight="16.899999999999999"/>
  <cols>
    <col min="1" max="1" width="1.1171875" style="63" customWidth="1"/>
    <col min="2" max="2" width="2.87890625" style="63" customWidth="1"/>
    <col min="3" max="3" width="21.234375" style="63" customWidth="1"/>
    <col min="4" max="7" width="14.76171875" style="63" customWidth="1"/>
    <col min="8" max="8" width="15.76171875" style="63" customWidth="1"/>
    <col min="9" max="9" width="8.87890625" style="63" customWidth="1"/>
    <col min="10" max="16384" width="8.87890625" style="63"/>
  </cols>
  <sheetData>
    <row r="1" spans="1:8" ht="21.95" customHeight="1">
      <c r="A1" s="62"/>
      <c r="B1" s="62"/>
      <c r="C1" s="62"/>
      <c r="D1" s="62"/>
      <c r="E1" s="62"/>
      <c r="F1" s="62"/>
      <c r="G1" s="62"/>
      <c r="H1" s="62"/>
    </row>
    <row r="2" spans="1:8" s="77" customFormat="1" ht="32.1" customHeight="1">
      <c r="A2" s="76"/>
      <c r="B2" s="78" t="s">
        <v>0</v>
      </c>
      <c r="C2" s="79"/>
      <c r="D2" s="79"/>
      <c r="E2" s="79"/>
      <c r="F2" s="76"/>
    </row>
    <row r="3" spans="1:8" s="77" customFormat="1" ht="20.100000000000001" customHeight="1">
      <c r="A3" s="76"/>
      <c r="B3" s="80" t="s">
        <v>1</v>
      </c>
      <c r="C3" s="81"/>
      <c r="D3" s="81"/>
      <c r="E3" s="81"/>
      <c r="F3" s="76"/>
    </row>
    <row r="4" spans="1:8" s="77" customFormat="1" ht="8.1" customHeight="1">
      <c r="A4" s="76"/>
      <c r="B4" s="82"/>
      <c r="C4" s="76"/>
      <c r="D4" s="76"/>
      <c r="E4" s="76"/>
      <c r="F4" s="76"/>
    </row>
    <row r="5" spans="1:8" ht="27.95" customHeight="1">
      <c r="A5" s="62"/>
      <c r="B5" s="62"/>
      <c r="C5" s="93"/>
      <c r="D5" s="93"/>
      <c r="E5" s="93"/>
      <c r="F5" s="93"/>
      <c r="G5" s="161"/>
      <c r="H5" s="117"/>
    </row>
    <row r="6" spans="1:8" ht="21.95" customHeight="1">
      <c r="A6" s="62"/>
      <c r="B6" s="62"/>
      <c r="C6" s="62"/>
      <c r="D6" s="62"/>
      <c r="E6" s="62"/>
      <c r="F6" s="62"/>
      <c r="G6" s="62"/>
      <c r="H6" s="62"/>
    </row>
    <row r="7" spans="1:8" ht="24" customHeight="1">
      <c r="A7" s="62"/>
      <c r="B7" s="64"/>
      <c r="C7" s="162"/>
      <c r="D7" s="117"/>
      <c r="E7" s="117"/>
      <c r="F7" s="117"/>
      <c r="G7" s="117"/>
      <c r="H7" s="117"/>
    </row>
    <row r="8" spans="1:8" ht="24" customHeight="1">
      <c r="A8" s="62"/>
      <c r="B8" s="64"/>
      <c r="C8" s="159" t="str">
        <f>"본 내역서는 "&amp;개요!$E$11&amp;"의 재무자료를 바탕으로 작성된 기업휴지 보험가액 산정 요약본입니다."</f>
        <v>본 내역서는 경기그린에너지(주)의 재무자료를 바탕으로 작성된 기업휴지 보험가액 산정 요약본입니다.</v>
      </c>
      <c r="D8" s="117"/>
      <c r="E8" s="117"/>
      <c r="F8" s="117"/>
      <c r="G8" s="117"/>
      <c r="H8" s="117"/>
    </row>
    <row r="9" spans="1:8" ht="24" customHeight="1">
      <c r="A9" s="62"/>
      <c r="B9" s="64"/>
      <c r="C9" s="159" t="s">
        <v>2</v>
      </c>
      <c r="D9" s="117"/>
      <c r="E9" s="117"/>
      <c r="F9" s="117"/>
      <c r="G9" s="117"/>
      <c r="H9" s="117"/>
    </row>
    <row r="10" spans="1:8" ht="21.95" customHeight="1">
      <c r="A10" s="62"/>
      <c r="B10" s="62"/>
      <c r="C10" s="62"/>
      <c r="D10" s="62"/>
      <c r="E10" s="62"/>
      <c r="F10" s="62"/>
      <c r="G10" s="62"/>
      <c r="H10" s="62"/>
    </row>
    <row r="11" spans="1:8" ht="21.95" customHeight="1">
      <c r="A11" s="62"/>
      <c r="B11" s="62"/>
      <c r="C11" s="62"/>
      <c r="D11" s="62"/>
      <c r="E11" s="62"/>
      <c r="F11" s="62"/>
      <c r="G11" s="62"/>
      <c r="H11" s="62"/>
    </row>
    <row r="12" spans="1:8" ht="21.95" customHeight="1">
      <c r="A12" s="62"/>
      <c r="B12" s="62"/>
      <c r="C12" s="62"/>
      <c r="D12" s="62"/>
      <c r="E12" s="62"/>
      <c r="F12" s="62"/>
      <c r="G12" s="62"/>
      <c r="H12" s="62"/>
    </row>
    <row r="13" spans="1:8" ht="27.95" customHeight="1">
      <c r="A13" s="62"/>
      <c r="B13" s="65" t="s">
        <v>3</v>
      </c>
      <c r="C13" s="158" t="s">
        <v>4</v>
      </c>
      <c r="D13" s="117"/>
      <c r="E13" s="117"/>
      <c r="F13" s="117"/>
      <c r="G13" s="117"/>
      <c r="H13" s="117"/>
    </row>
    <row r="14" spans="1:8" ht="21.95" customHeight="1">
      <c r="A14" s="62"/>
      <c r="B14" s="62"/>
      <c r="C14" s="62"/>
      <c r="D14" s="62"/>
      <c r="E14" s="62"/>
      <c r="F14" s="62"/>
      <c r="G14" s="62"/>
      <c r="H14" s="62"/>
    </row>
    <row r="15" spans="1:8" ht="38.1" customHeight="1">
      <c r="A15" s="62"/>
      <c r="B15" s="62"/>
      <c r="C15" s="94" t="s">
        <v>5</v>
      </c>
      <c r="D15" s="94" t="s">
        <v>6</v>
      </c>
      <c r="E15" s="94" t="s">
        <v>7</v>
      </c>
      <c r="F15" s="94" t="s">
        <v>8</v>
      </c>
      <c r="G15" s="94" t="s">
        <v>9</v>
      </c>
      <c r="H15" s="94" t="s">
        <v>10</v>
      </c>
    </row>
    <row r="16" spans="1:8" ht="42" customHeight="1">
      <c r="A16" s="62"/>
      <c r="B16" s="62"/>
      <c r="C16" s="66" t="str">
        <f>개요!E11</f>
        <v>경기그린에너지(주)</v>
      </c>
      <c r="D16" s="102">
        <f>'BI_손익계산서 상세'!E9</f>
        <v>1223643900</v>
      </c>
      <c r="E16" s="102">
        <f>'BI_제조원가명세서 상세'!E9+'BI_제조원가명세서 상세'!E10+'BI_제조원가명세서 상세'!E14</f>
        <v>28734229201</v>
      </c>
      <c r="F16" s="102">
        <f>'BI_손익계산서 상세'!E33</f>
        <v>4607043444</v>
      </c>
      <c r="G16" s="102">
        <f>ROUND(SUM(D16:F16),-6)</f>
        <v>34565000000</v>
      </c>
      <c r="H16" s="67"/>
    </row>
    <row r="17" spans="1:8" ht="42" customHeight="1">
      <c r="A17" s="62"/>
      <c r="B17" s="62"/>
      <c r="C17" s="68"/>
      <c r="D17" s="103"/>
      <c r="E17" s="103"/>
      <c r="F17" s="104"/>
      <c r="G17" s="104"/>
      <c r="H17" s="69"/>
    </row>
    <row r="18" spans="1:8" ht="38.1" customHeight="1">
      <c r="A18" s="62"/>
      <c r="B18" s="62"/>
      <c r="C18" s="70"/>
      <c r="D18" s="105"/>
      <c r="E18" s="105"/>
      <c r="F18" s="106"/>
      <c r="G18" s="106"/>
      <c r="H18" s="71"/>
    </row>
    <row r="19" spans="1:8" ht="33.950000000000003" customHeight="1">
      <c r="A19" s="62"/>
      <c r="B19" s="62"/>
      <c r="C19" s="72" t="s">
        <v>11</v>
      </c>
      <c r="D19" s="107">
        <f>SUM(D16:D18)</f>
        <v>1223643900</v>
      </c>
      <c r="E19" s="107">
        <f>SUM(E16:E18)</f>
        <v>28734229201</v>
      </c>
      <c r="F19" s="107">
        <f>SUM(F16:F18)</f>
        <v>4607043444</v>
      </c>
      <c r="G19" s="107">
        <f>ROUND(SUM(G16:G18),-3)</f>
        <v>34565000000</v>
      </c>
      <c r="H19" s="108" t="s">
        <v>12</v>
      </c>
    </row>
    <row r="20" spans="1:8" ht="21.95" customHeight="1">
      <c r="A20" s="62"/>
      <c r="B20" s="62"/>
      <c r="C20" s="62"/>
      <c r="D20" s="62"/>
      <c r="E20" s="62"/>
      <c r="F20" s="62"/>
      <c r="G20" s="62"/>
      <c r="H20" s="62"/>
    </row>
    <row r="21" spans="1:8" ht="21.95" customHeight="1">
      <c r="A21" s="62"/>
      <c r="B21" s="62"/>
      <c r="C21" s="62"/>
      <c r="D21" s="62"/>
      <c r="E21" s="62"/>
      <c r="F21" s="62"/>
      <c r="G21" s="62"/>
      <c r="H21" s="62"/>
    </row>
    <row r="22" spans="1:8" ht="21.95" customHeight="1">
      <c r="A22" s="62"/>
      <c r="B22" s="62"/>
      <c r="C22" s="62"/>
      <c r="D22" s="62"/>
      <c r="E22" s="62"/>
      <c r="F22" s="62"/>
      <c r="G22" s="62"/>
      <c r="H22" s="62"/>
    </row>
    <row r="23" spans="1:8" ht="30" customHeight="1">
      <c r="A23" s="62"/>
      <c r="B23" s="73" t="s">
        <v>13</v>
      </c>
      <c r="C23" s="160" t="s">
        <v>14</v>
      </c>
      <c r="D23" s="117"/>
      <c r="E23" s="117"/>
      <c r="F23" s="117"/>
      <c r="G23" s="117"/>
      <c r="H23" s="117"/>
    </row>
    <row r="24" spans="1:8" ht="21.95" customHeight="1">
      <c r="A24" s="62"/>
      <c r="B24" s="74"/>
      <c r="C24" s="74"/>
      <c r="D24" s="74"/>
      <c r="E24" s="74"/>
      <c r="F24" s="74"/>
      <c r="G24" s="74"/>
      <c r="H24" s="74"/>
    </row>
    <row r="25" spans="1:8" s="75" customFormat="1" ht="21.95" customHeight="1">
      <c r="A25" s="62"/>
      <c r="B25" s="111" t="s">
        <v>15</v>
      </c>
      <c r="C25" s="157" t="s">
        <v>16</v>
      </c>
      <c r="D25" s="117"/>
      <c r="E25" s="117"/>
      <c r="F25" s="117"/>
      <c r="G25" s="117"/>
      <c r="H25" s="117"/>
    </row>
    <row r="26" spans="1:8" s="75" customFormat="1" ht="21.95" customHeight="1">
      <c r="A26" s="62"/>
      <c r="B26" s="111" t="s">
        <v>15</v>
      </c>
      <c r="C26" s="157" t="s">
        <v>17</v>
      </c>
      <c r="D26" s="117"/>
      <c r="E26" s="117"/>
      <c r="F26" s="117"/>
      <c r="G26" s="117"/>
      <c r="H26" s="117"/>
    </row>
    <row r="27" spans="1:8" s="75" customFormat="1" ht="21.95" customHeight="1">
      <c r="A27" s="62"/>
      <c r="B27" s="111" t="s">
        <v>15</v>
      </c>
      <c r="C27" s="157" t="s">
        <v>18</v>
      </c>
      <c r="D27" s="117"/>
      <c r="E27" s="117"/>
      <c r="F27" s="117"/>
      <c r="G27" s="117"/>
      <c r="H27" s="117"/>
    </row>
    <row r="28" spans="1:8" s="75" customFormat="1" ht="21.95" customHeight="1">
      <c r="A28" s="62"/>
      <c r="B28" s="111" t="s">
        <v>15</v>
      </c>
      <c r="C28" s="157" t="s">
        <v>19</v>
      </c>
      <c r="D28" s="117"/>
      <c r="E28" s="117"/>
      <c r="F28" s="117"/>
      <c r="G28" s="117"/>
      <c r="H28" s="117"/>
    </row>
    <row r="29" spans="1:8" ht="21.95" customHeight="1">
      <c r="A29" s="62"/>
      <c r="B29" s="74"/>
      <c r="C29" s="74"/>
      <c r="D29" s="74"/>
      <c r="E29" s="74"/>
      <c r="F29" s="74"/>
      <c r="G29" s="74"/>
      <c r="H29" s="74"/>
    </row>
    <row r="30" spans="1:8" ht="21.95" customHeight="1">
      <c r="A30" s="62"/>
      <c r="B30" s="62"/>
      <c r="C30" s="62"/>
      <c r="D30" s="62"/>
      <c r="E30" s="62"/>
      <c r="F30" s="62"/>
      <c r="G30" s="62"/>
      <c r="H30" s="62"/>
    </row>
    <row r="31" spans="1:8" ht="30" customHeight="1">
      <c r="A31" s="62"/>
      <c r="B31" s="73" t="s">
        <v>13</v>
      </c>
      <c r="C31" s="160" t="s">
        <v>20</v>
      </c>
      <c r="D31" s="117"/>
      <c r="E31" s="117"/>
      <c r="F31" s="117"/>
      <c r="G31" s="117"/>
      <c r="H31" s="117"/>
    </row>
    <row r="32" spans="1:8" ht="21.95" customHeight="1">
      <c r="A32" s="62"/>
      <c r="B32" s="74"/>
      <c r="C32" s="74"/>
      <c r="D32" s="74"/>
      <c r="E32" s="74"/>
      <c r="F32" s="74"/>
      <c r="G32" s="74"/>
      <c r="H32" s="74"/>
    </row>
    <row r="33" spans="1:8" s="75" customFormat="1" ht="21.95" customHeight="1">
      <c r="A33" s="62"/>
      <c r="B33" s="112" t="s">
        <v>21</v>
      </c>
      <c r="C33" s="157" t="s">
        <v>22</v>
      </c>
      <c r="D33" s="117"/>
      <c r="E33" s="117"/>
      <c r="F33" s="117"/>
      <c r="G33" s="117"/>
      <c r="H33" s="117"/>
    </row>
    <row r="34" spans="1:8" s="75" customFormat="1" ht="21.95" customHeight="1">
      <c r="A34" s="62"/>
      <c r="B34" s="112" t="s">
        <v>23</v>
      </c>
      <c r="C34" s="157" t="s">
        <v>24</v>
      </c>
      <c r="D34" s="117"/>
      <c r="E34" s="117"/>
      <c r="F34" s="117"/>
      <c r="G34" s="117"/>
      <c r="H34" s="117"/>
    </row>
    <row r="35" spans="1:8" s="75" customFormat="1" ht="21.95" customHeight="1">
      <c r="A35" s="62"/>
      <c r="B35" s="112" t="s">
        <v>25</v>
      </c>
      <c r="C35" s="157" t="s">
        <v>26</v>
      </c>
      <c r="D35" s="117"/>
      <c r="E35" s="117"/>
      <c r="F35" s="117"/>
      <c r="G35" s="117"/>
      <c r="H35" s="117"/>
    </row>
    <row r="36" spans="1:8" s="75" customFormat="1" ht="21.95" customHeight="1">
      <c r="A36" s="62"/>
      <c r="B36" s="112" t="s">
        <v>27</v>
      </c>
      <c r="C36" s="157" t="s">
        <v>28</v>
      </c>
      <c r="D36" s="117"/>
      <c r="E36" s="117"/>
      <c r="F36" s="117"/>
      <c r="G36" s="117"/>
      <c r="H36" s="117"/>
    </row>
    <row r="37" spans="1:8" ht="21.95" customHeight="1">
      <c r="A37" s="62"/>
      <c r="B37" s="74"/>
      <c r="C37" s="74"/>
      <c r="D37" s="74"/>
      <c r="E37" s="74"/>
      <c r="F37" s="74"/>
      <c r="G37" s="74"/>
      <c r="H37" s="74"/>
    </row>
  </sheetData>
  <mergeCells count="15">
    <mergeCell ref="C13:H13"/>
    <mergeCell ref="C9:H9"/>
    <mergeCell ref="C31:H31"/>
    <mergeCell ref="G5:H5"/>
    <mergeCell ref="C23:H23"/>
    <mergeCell ref="C8:H8"/>
    <mergeCell ref="C26:H26"/>
    <mergeCell ref="C7:H7"/>
    <mergeCell ref="C33:H33"/>
    <mergeCell ref="C25:H25"/>
    <mergeCell ref="C36:H36"/>
    <mergeCell ref="C28:H28"/>
    <mergeCell ref="C27:H27"/>
    <mergeCell ref="C35:H35"/>
    <mergeCell ref="C34:H34"/>
  </mergeCells>
  <phoneticPr fontId="2" type="noConversion"/>
  <pageMargins left="0.70866141732283472" right="0.70866141732283472" top="0.74803149606299213" bottom="0.74803149606299213" header="0.31496062992125978" footer="0.31496062992125978"/>
  <pageSetup paperSize="9"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249977111117893"/>
    <pageSetUpPr fitToPage="1"/>
  </sheetPr>
  <dimension ref="A1:F48"/>
  <sheetViews>
    <sheetView view="pageBreakPreview" topLeftCell="A7" zoomScale="85" zoomScaleNormal="100" zoomScaleSheetLayoutView="85" workbookViewId="0">
      <selection activeCell="H26" sqref="H26"/>
    </sheetView>
  </sheetViews>
  <sheetFormatPr defaultColWidth="8.87890625" defaultRowHeight="16.899999999999999"/>
  <cols>
    <col min="1" max="1" width="1.1171875" style="77" customWidth="1"/>
    <col min="2" max="2" width="4.1171875" style="77" customWidth="1"/>
    <col min="3" max="3" width="30.76171875" style="77" customWidth="1"/>
    <col min="4" max="4" width="27.41015625" style="77" customWidth="1"/>
    <col min="5" max="5" width="19.64453125" style="77" customWidth="1"/>
    <col min="6" max="6" width="17" style="77" customWidth="1"/>
    <col min="7" max="8" width="8.87890625" style="77" customWidth="1"/>
    <col min="9" max="9" width="14.41015625" style="77" bestFit="1" customWidth="1"/>
    <col min="10" max="10" width="8.87890625" style="77" customWidth="1"/>
    <col min="11" max="16384" width="8.87890625" style="77"/>
  </cols>
  <sheetData>
    <row r="1" spans="1:6" ht="21.95" customHeight="1">
      <c r="A1" s="76"/>
      <c r="B1" s="76"/>
      <c r="C1" s="76"/>
      <c r="D1" s="76"/>
      <c r="E1" s="76"/>
      <c r="F1" s="76"/>
    </row>
    <row r="2" spans="1:6" ht="32.1" customHeight="1">
      <c r="A2" s="76"/>
      <c r="B2" s="78" t="s">
        <v>0</v>
      </c>
      <c r="C2" s="79"/>
      <c r="D2" s="79"/>
      <c r="E2" s="79"/>
      <c r="F2" s="76"/>
    </row>
    <row r="3" spans="1:6" ht="20.100000000000001" customHeight="1">
      <c r="A3" s="76"/>
      <c r="B3" s="80" t="s">
        <v>84</v>
      </c>
      <c r="C3" s="81"/>
      <c r="D3" s="81"/>
      <c r="E3" s="81"/>
      <c r="F3" s="76"/>
    </row>
    <row r="4" spans="1:6" ht="8.1" customHeight="1">
      <c r="A4" s="76"/>
      <c r="B4" s="82"/>
      <c r="C4" s="76"/>
      <c r="D4" s="76"/>
      <c r="E4" s="76"/>
      <c r="F4" s="76"/>
    </row>
    <row r="5" spans="1:6" ht="21.95" customHeight="1">
      <c r="A5" s="83"/>
      <c r="B5" s="84"/>
      <c r="C5" s="84"/>
      <c r="D5" s="84"/>
      <c r="E5" s="84"/>
      <c r="F5" s="84"/>
    </row>
    <row r="6" spans="1:6" ht="21.95" customHeight="1">
      <c r="A6" s="76"/>
      <c r="B6" s="76"/>
      <c r="C6" s="76"/>
      <c r="D6" s="76"/>
      <c r="E6" s="76"/>
      <c r="F6" s="76"/>
    </row>
    <row r="7" spans="1:6" ht="21.95" customHeight="1">
      <c r="A7" s="76"/>
      <c r="B7" s="85" t="s">
        <v>85</v>
      </c>
      <c r="C7" s="86"/>
      <c r="D7" s="86"/>
      <c r="E7" s="163" t="s">
        <v>86</v>
      </c>
      <c r="F7" s="117"/>
    </row>
    <row r="8" spans="1:6" ht="21.95" customHeight="1" thickBot="1">
      <c r="A8" s="76"/>
      <c r="B8" s="164" t="s">
        <v>87</v>
      </c>
      <c r="C8" s="165"/>
      <c r="D8" s="109" t="s">
        <v>88</v>
      </c>
      <c r="E8" s="164" t="s">
        <v>89</v>
      </c>
      <c r="F8" s="165"/>
    </row>
    <row r="9" spans="1:6" ht="21.95" customHeight="1" thickTop="1">
      <c r="A9" s="76"/>
      <c r="B9" s="91" t="s">
        <v>90</v>
      </c>
      <c r="C9" s="92"/>
      <c r="D9" s="88">
        <f>SUM(D10:D32)</f>
        <v>1224868020</v>
      </c>
      <c r="E9" s="90">
        <f>SUM(E10:E32)</f>
        <v>1223643900</v>
      </c>
      <c r="F9" s="100" t="s">
        <v>91</v>
      </c>
    </row>
    <row r="10" spans="1:6" ht="21.95" customHeight="1">
      <c r="A10" s="76"/>
      <c r="B10" s="87"/>
      <c r="C10" s="89" t="s">
        <v>92</v>
      </c>
      <c r="D10" s="88">
        <v>85114212</v>
      </c>
      <c r="E10" s="88">
        <f t="shared" ref="E10:E32" si="0">IF(F10="고정비",D10,0)</f>
        <v>85114212</v>
      </c>
      <c r="F10" s="101" t="s">
        <v>93</v>
      </c>
    </row>
    <row r="11" spans="1:6" ht="21.95" customHeight="1">
      <c r="A11" s="76"/>
      <c r="B11" s="87"/>
      <c r="C11" s="89" t="s">
        <v>94</v>
      </c>
      <c r="D11" s="88">
        <v>137518961</v>
      </c>
      <c r="E11" s="88">
        <f t="shared" si="0"/>
        <v>137518961</v>
      </c>
      <c r="F11" s="101" t="s">
        <v>93</v>
      </c>
    </row>
    <row r="12" spans="1:6" ht="21.95" customHeight="1">
      <c r="A12" s="76"/>
      <c r="B12" s="87"/>
      <c r="C12" s="89" t="s">
        <v>121</v>
      </c>
      <c r="D12" s="88">
        <v>45336280</v>
      </c>
      <c r="E12" s="88">
        <f t="shared" ref="E12" si="1">IF(F12="고정비",D12,0)</f>
        <v>45336280</v>
      </c>
      <c r="F12" s="101" t="s">
        <v>93</v>
      </c>
    </row>
    <row r="13" spans="1:6" ht="21.95" customHeight="1">
      <c r="A13" s="76"/>
      <c r="B13" s="87"/>
      <c r="C13" s="89" t="s">
        <v>95</v>
      </c>
      <c r="D13" s="88">
        <v>25619205</v>
      </c>
      <c r="E13" s="88">
        <f t="shared" si="0"/>
        <v>25619205</v>
      </c>
      <c r="F13" s="101" t="s">
        <v>93</v>
      </c>
    </row>
    <row r="14" spans="1:6" ht="21.95" customHeight="1">
      <c r="A14" s="76"/>
      <c r="B14" s="87"/>
      <c r="C14" s="89" t="s">
        <v>96</v>
      </c>
      <c r="D14" s="88">
        <v>25993294</v>
      </c>
      <c r="E14" s="88">
        <f t="shared" si="0"/>
        <v>25993294</v>
      </c>
      <c r="F14" s="101" t="s">
        <v>93</v>
      </c>
    </row>
    <row r="15" spans="1:6" ht="21.95" customHeight="1">
      <c r="A15" s="76"/>
      <c r="B15" s="87"/>
      <c r="C15" s="89" t="s">
        <v>97</v>
      </c>
      <c r="D15" s="88">
        <v>1422420</v>
      </c>
      <c r="E15" s="88">
        <f t="shared" si="0"/>
        <v>1422420</v>
      </c>
      <c r="F15" s="101" t="s">
        <v>93</v>
      </c>
    </row>
    <row r="16" spans="1:6" ht="21.95" customHeight="1">
      <c r="A16" s="76"/>
      <c r="B16" s="87"/>
      <c r="C16" s="89" t="s">
        <v>98</v>
      </c>
      <c r="D16" s="88">
        <v>9207354</v>
      </c>
      <c r="E16" s="88">
        <f t="shared" si="0"/>
        <v>9207354</v>
      </c>
      <c r="F16" s="101" t="s">
        <v>93</v>
      </c>
    </row>
    <row r="17" spans="1:6" ht="21.95" customHeight="1">
      <c r="A17" s="76"/>
      <c r="B17" s="87"/>
      <c r="C17" s="89" t="s">
        <v>99</v>
      </c>
      <c r="D17" s="88">
        <v>16776508</v>
      </c>
      <c r="E17" s="88">
        <f t="shared" si="0"/>
        <v>16776508</v>
      </c>
      <c r="F17" s="101" t="s">
        <v>93</v>
      </c>
    </row>
    <row r="18" spans="1:6" ht="21.95" customHeight="1">
      <c r="A18" s="76"/>
      <c r="B18" s="87"/>
      <c r="C18" s="89" t="s">
        <v>100</v>
      </c>
      <c r="D18" s="88">
        <v>0</v>
      </c>
      <c r="E18" s="88">
        <f t="shared" si="0"/>
        <v>0</v>
      </c>
      <c r="F18" s="101" t="s">
        <v>93</v>
      </c>
    </row>
    <row r="19" spans="1:6" ht="21.95" customHeight="1">
      <c r="A19" s="76"/>
      <c r="B19" s="87"/>
      <c r="C19" s="89" t="s">
        <v>101</v>
      </c>
      <c r="D19" s="88">
        <v>6204808</v>
      </c>
      <c r="E19" s="88">
        <f t="shared" si="0"/>
        <v>6204808</v>
      </c>
      <c r="F19" s="101" t="s">
        <v>93</v>
      </c>
    </row>
    <row r="20" spans="1:6" ht="21.95" customHeight="1">
      <c r="A20" s="76"/>
      <c r="B20" s="87"/>
      <c r="C20" s="89" t="s">
        <v>102</v>
      </c>
      <c r="D20" s="88">
        <v>15312436</v>
      </c>
      <c r="E20" s="88">
        <f t="shared" si="0"/>
        <v>15312436</v>
      </c>
      <c r="F20" s="101" t="s">
        <v>93</v>
      </c>
    </row>
    <row r="21" spans="1:6" ht="21.95" customHeight="1">
      <c r="A21" s="76"/>
      <c r="B21" s="87"/>
      <c r="C21" s="89" t="s">
        <v>103</v>
      </c>
      <c r="D21" s="88">
        <v>9981911</v>
      </c>
      <c r="E21" s="88">
        <f t="shared" si="0"/>
        <v>9981911</v>
      </c>
      <c r="F21" s="101" t="s">
        <v>93</v>
      </c>
    </row>
    <row r="22" spans="1:6" ht="21.95" customHeight="1">
      <c r="A22" s="76"/>
      <c r="B22" s="87"/>
      <c r="C22" s="89" t="s">
        <v>104</v>
      </c>
      <c r="D22" s="88">
        <v>328994042</v>
      </c>
      <c r="E22" s="88">
        <f t="shared" si="0"/>
        <v>328994042</v>
      </c>
      <c r="F22" s="101" t="s">
        <v>93</v>
      </c>
    </row>
    <row r="23" spans="1:6" ht="21.95" customHeight="1">
      <c r="A23" s="76"/>
      <c r="B23" s="110"/>
      <c r="C23" s="89" t="s">
        <v>105</v>
      </c>
      <c r="D23" s="88">
        <v>6185700</v>
      </c>
      <c r="E23" s="88">
        <f t="shared" si="0"/>
        <v>6185700</v>
      </c>
      <c r="F23" s="101" t="s">
        <v>93</v>
      </c>
    </row>
    <row r="24" spans="1:6" ht="21.95" customHeight="1">
      <c r="A24" s="76"/>
      <c r="B24" s="110"/>
      <c r="C24" s="89" t="s">
        <v>123</v>
      </c>
      <c r="D24" s="88">
        <v>700000</v>
      </c>
      <c r="E24" s="88">
        <f t="shared" ref="E24" si="2">IF(F24="고정비",D24,0)</f>
        <v>700000</v>
      </c>
      <c r="F24" s="101" t="s">
        <v>93</v>
      </c>
    </row>
    <row r="25" spans="1:6" ht="21.95" customHeight="1">
      <c r="A25" s="76"/>
      <c r="B25" s="110"/>
      <c r="C25" s="89" t="s">
        <v>124</v>
      </c>
      <c r="D25" s="88">
        <v>419638</v>
      </c>
      <c r="E25" s="88">
        <f t="shared" ref="E25" si="3">IF(F25="고정비",D25,0)</f>
        <v>419638</v>
      </c>
      <c r="F25" s="101" t="s">
        <v>93</v>
      </c>
    </row>
    <row r="26" spans="1:6" ht="21.95" customHeight="1">
      <c r="A26" s="76"/>
      <c r="B26" s="110"/>
      <c r="C26" s="89" t="s">
        <v>106</v>
      </c>
      <c r="D26" s="88">
        <v>4041836</v>
      </c>
      <c r="E26" s="88">
        <f t="shared" si="0"/>
        <v>4041836</v>
      </c>
      <c r="F26" s="101" t="s">
        <v>93</v>
      </c>
    </row>
    <row r="27" spans="1:6" ht="21.95" customHeight="1">
      <c r="A27" s="76"/>
      <c r="B27" s="110"/>
      <c r="C27" s="89" t="s">
        <v>107</v>
      </c>
      <c r="D27" s="88">
        <v>478190480</v>
      </c>
      <c r="E27" s="88">
        <f t="shared" si="0"/>
        <v>478190480</v>
      </c>
      <c r="F27" s="101" t="s">
        <v>93</v>
      </c>
    </row>
    <row r="28" spans="1:6" ht="21.95" customHeight="1">
      <c r="A28" s="76"/>
      <c r="B28" s="110"/>
      <c r="C28" s="89" t="s">
        <v>108</v>
      </c>
      <c r="D28" s="88">
        <v>920000</v>
      </c>
      <c r="E28" s="88">
        <f t="shared" si="0"/>
        <v>920000</v>
      </c>
      <c r="F28" s="101" t="s">
        <v>93</v>
      </c>
    </row>
    <row r="29" spans="1:6" ht="21.95" customHeight="1">
      <c r="A29" s="76"/>
      <c r="B29" s="87"/>
      <c r="C29" s="89" t="s">
        <v>109</v>
      </c>
      <c r="D29" s="88">
        <v>7229826</v>
      </c>
      <c r="E29" s="88">
        <f t="shared" si="0"/>
        <v>7229826</v>
      </c>
      <c r="F29" s="101" t="s">
        <v>93</v>
      </c>
    </row>
    <row r="30" spans="1:6" ht="21.95" customHeight="1">
      <c r="A30" s="76"/>
      <c r="B30" s="87"/>
      <c r="C30" s="89" t="s">
        <v>110</v>
      </c>
      <c r="D30" s="88">
        <v>8589989</v>
      </c>
      <c r="E30" s="88">
        <f t="shared" si="0"/>
        <v>8589989</v>
      </c>
      <c r="F30" s="101" t="s">
        <v>93</v>
      </c>
    </row>
    <row r="31" spans="1:6" ht="21.95" customHeight="1">
      <c r="A31" s="76"/>
      <c r="B31" s="87"/>
      <c r="C31" s="89" t="s">
        <v>111</v>
      </c>
      <c r="D31" s="88">
        <v>9885000</v>
      </c>
      <c r="E31" s="88">
        <f t="shared" si="0"/>
        <v>9885000</v>
      </c>
      <c r="F31" s="101" t="s">
        <v>93</v>
      </c>
    </row>
    <row r="32" spans="1:6" ht="21.95" customHeight="1">
      <c r="A32" s="76"/>
      <c r="B32" s="87"/>
      <c r="C32" s="89" t="s">
        <v>112</v>
      </c>
      <c r="D32" s="88">
        <v>1224120</v>
      </c>
      <c r="E32" s="88">
        <f t="shared" si="0"/>
        <v>0</v>
      </c>
      <c r="F32" s="101" t="s">
        <v>113</v>
      </c>
    </row>
    <row r="33" spans="1:6" ht="21.95" customHeight="1">
      <c r="A33" s="76"/>
      <c r="B33" s="95" t="s">
        <v>8</v>
      </c>
      <c r="C33" s="96"/>
      <c r="D33" s="97">
        <v>4607043444</v>
      </c>
      <c r="E33" s="98">
        <f>MAX(D33,0)</f>
        <v>4607043444</v>
      </c>
      <c r="F33" s="99"/>
    </row>
    <row r="34" spans="1:6" ht="21.95" customHeight="1">
      <c r="A34" s="76"/>
      <c r="B34" s="76"/>
      <c r="C34" s="76"/>
      <c r="D34" s="76"/>
      <c r="E34" s="76"/>
      <c r="F34" s="76"/>
    </row>
    <row r="35" spans="1:6" ht="21.95" customHeight="1"/>
    <row r="36" spans="1:6" ht="21.95" customHeight="1"/>
    <row r="37" spans="1:6" ht="21.95" customHeight="1"/>
    <row r="38" spans="1:6" ht="21.95" customHeight="1"/>
    <row r="39" spans="1:6" ht="21.95" customHeight="1"/>
    <row r="40" spans="1:6" ht="21.95" customHeight="1"/>
    <row r="41" spans="1:6" ht="21.95" customHeight="1"/>
    <row r="42" spans="1:6" ht="21.95" customHeight="1"/>
    <row r="43" spans="1:6" ht="21.95" customHeight="1"/>
    <row r="44" spans="1:6" ht="21.95" customHeight="1"/>
    <row r="45" spans="1:6" ht="21.95" customHeight="1"/>
    <row r="46" spans="1:6" ht="21.95" customHeight="1"/>
    <row r="47" spans="1:6" ht="26.1" customHeight="1"/>
    <row r="48" spans="1:6" ht="21.95" customHeight="1"/>
  </sheetData>
  <mergeCells count="3">
    <mergeCell ref="E7:F7"/>
    <mergeCell ref="B8:C8"/>
    <mergeCell ref="E8:F8"/>
  </mergeCells>
  <phoneticPr fontId="2" type="noConversion"/>
  <conditionalFormatting sqref="B1:F48">
    <cfRule type="expression" dxfId="1" priority="2">
      <formula>$F1="변동비"</formula>
    </cfRule>
  </conditionalFormatting>
  <pageMargins left="0.70866141732283472" right="0.70866141732283472" top="0.74803149606299213" bottom="0.74803149606299213" header="0.31496062992125978" footer="0.31496062992125978"/>
  <pageSetup paperSize="9" scale="7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249977111117893"/>
    <pageSetUpPr fitToPage="1"/>
  </sheetPr>
  <dimension ref="A1:F38"/>
  <sheetViews>
    <sheetView view="pageBreakPreview" zoomScale="85" zoomScaleNormal="100" zoomScaleSheetLayoutView="85" workbookViewId="0">
      <selection activeCell="F12" sqref="F12:F13"/>
    </sheetView>
  </sheetViews>
  <sheetFormatPr defaultColWidth="8.87890625" defaultRowHeight="16.899999999999999"/>
  <cols>
    <col min="1" max="1" width="1.1171875" style="77" customWidth="1"/>
    <col min="2" max="2" width="4.1171875" style="77" customWidth="1"/>
    <col min="3" max="3" width="30.76171875" style="77" customWidth="1"/>
    <col min="4" max="4" width="27.41015625" style="77" customWidth="1"/>
    <col min="5" max="5" width="19.64453125" style="77" customWidth="1"/>
    <col min="6" max="6" width="17" style="77" customWidth="1"/>
    <col min="7" max="8" width="8.87890625" style="77" customWidth="1"/>
    <col min="9" max="9" width="14.41015625" style="77" bestFit="1" customWidth="1"/>
    <col min="10" max="10" width="8.87890625" style="77" customWidth="1"/>
    <col min="11" max="16384" width="8.87890625" style="77"/>
  </cols>
  <sheetData>
    <row r="1" spans="1:6" ht="21.95" customHeight="1">
      <c r="A1" s="76"/>
      <c r="B1" s="76"/>
      <c r="C1" s="76"/>
      <c r="D1" s="76"/>
      <c r="E1" s="76"/>
      <c r="F1" s="76"/>
    </row>
    <row r="2" spans="1:6" ht="32.1" customHeight="1">
      <c r="A2" s="76"/>
      <c r="B2" s="78" t="s">
        <v>0</v>
      </c>
      <c r="C2" s="79"/>
      <c r="D2" s="79"/>
      <c r="E2" s="79"/>
      <c r="F2" s="76"/>
    </row>
    <row r="3" spans="1:6" ht="20.100000000000001" customHeight="1">
      <c r="A3" s="76"/>
      <c r="B3" s="80" t="s">
        <v>84</v>
      </c>
      <c r="C3" s="81"/>
      <c r="D3" s="81"/>
      <c r="E3" s="81"/>
      <c r="F3" s="76"/>
    </row>
    <row r="4" spans="1:6" ht="8.1" customHeight="1">
      <c r="A4" s="76"/>
      <c r="B4" s="82"/>
      <c r="C4" s="76"/>
      <c r="D4" s="76"/>
      <c r="E4" s="76"/>
      <c r="F4" s="76"/>
    </row>
    <row r="5" spans="1:6" ht="21.95" customHeight="1">
      <c r="A5" s="83"/>
      <c r="B5" s="84"/>
      <c r="C5" s="84"/>
      <c r="D5" s="84"/>
      <c r="E5" s="84"/>
      <c r="F5" s="84"/>
    </row>
    <row r="6" spans="1:6" ht="21.95" customHeight="1">
      <c r="A6" s="76"/>
      <c r="B6" s="76"/>
      <c r="C6" s="76"/>
      <c r="D6" s="76"/>
      <c r="E6" s="76"/>
      <c r="F6" s="76"/>
    </row>
    <row r="7" spans="1:6" ht="21.95" customHeight="1">
      <c r="A7" s="76"/>
      <c r="B7" s="85" t="s">
        <v>114</v>
      </c>
      <c r="C7" s="86"/>
      <c r="D7" s="86"/>
      <c r="E7" s="163" t="s">
        <v>86</v>
      </c>
      <c r="F7" s="117"/>
    </row>
    <row r="8" spans="1:6" ht="21.95" customHeight="1" thickBot="1">
      <c r="A8" s="76"/>
      <c r="B8" s="164" t="s">
        <v>87</v>
      </c>
      <c r="C8" s="165"/>
      <c r="D8" s="109" t="s">
        <v>88</v>
      </c>
      <c r="E8" s="164" t="s">
        <v>89</v>
      </c>
      <c r="F8" s="165"/>
    </row>
    <row r="9" spans="1:6" ht="21.95" customHeight="1" thickTop="1">
      <c r="A9" s="76"/>
      <c r="B9" s="92" t="s">
        <v>115</v>
      </c>
      <c r="C9" s="92"/>
      <c r="D9" s="88">
        <v>36133591753</v>
      </c>
      <c r="E9" s="88">
        <f>IF(F9="고정비",D9,0)</f>
        <v>0</v>
      </c>
      <c r="F9" s="101" t="s">
        <v>113</v>
      </c>
    </row>
    <row r="10" spans="1:6" ht="21.95" customHeight="1">
      <c r="A10" s="76"/>
      <c r="B10" s="91" t="s">
        <v>116</v>
      </c>
      <c r="C10" s="92"/>
      <c r="D10" s="88">
        <f>SUM(D11:D13)</f>
        <v>547698192</v>
      </c>
      <c r="E10" s="90">
        <f>SUM(E11:E13)</f>
        <v>547698192</v>
      </c>
      <c r="F10" s="100" t="s">
        <v>91</v>
      </c>
    </row>
    <row r="11" spans="1:6" ht="21.95" customHeight="1">
      <c r="A11" s="76"/>
      <c r="B11" s="87"/>
      <c r="C11" s="89" t="s">
        <v>128</v>
      </c>
      <c r="D11" s="88">
        <v>428693234</v>
      </c>
      <c r="E11" s="88">
        <f>IF(F11="고정비",D11,0)</f>
        <v>428693234</v>
      </c>
      <c r="F11" s="101" t="s">
        <v>93</v>
      </c>
    </row>
    <row r="12" spans="1:6" ht="21.95" customHeight="1">
      <c r="A12" s="76"/>
      <c r="B12" s="87"/>
      <c r="C12" s="89" t="s">
        <v>120</v>
      </c>
      <c r="D12" s="88">
        <v>67762430</v>
      </c>
      <c r="E12" s="88">
        <f>IF(F12="고정비",D12,0)</f>
        <v>67762430</v>
      </c>
      <c r="F12" s="101" t="s">
        <v>93</v>
      </c>
    </row>
    <row r="13" spans="1:6" ht="21.95" customHeight="1">
      <c r="A13" s="76"/>
      <c r="B13" s="87"/>
      <c r="C13" s="89" t="s">
        <v>95</v>
      </c>
      <c r="D13" s="88">
        <v>51242528</v>
      </c>
      <c r="E13" s="88">
        <f>IF(F13="고정비",D13,0)</f>
        <v>51242528</v>
      </c>
      <c r="F13" s="101" t="s">
        <v>93</v>
      </c>
    </row>
    <row r="14" spans="1:6" ht="21.95" customHeight="1">
      <c r="A14" s="76"/>
      <c r="B14" s="91" t="s">
        <v>117</v>
      </c>
      <c r="C14" s="92"/>
      <c r="D14" s="88">
        <f>SUM(D15:D27)</f>
        <v>28635933247</v>
      </c>
      <c r="E14" s="90">
        <f>SUM(E15:E27)</f>
        <v>28186531009</v>
      </c>
      <c r="F14" s="100" t="s">
        <v>91</v>
      </c>
    </row>
    <row r="15" spans="1:6" ht="21.95" customHeight="1">
      <c r="A15" s="76"/>
      <c r="B15" s="87"/>
      <c r="C15" s="89" t="s">
        <v>96</v>
      </c>
      <c r="D15" s="88">
        <v>48170243</v>
      </c>
      <c r="E15" s="88">
        <f t="shared" ref="E15:E27" si="0">IF(F15="고정비",D15,0)</f>
        <v>48170243</v>
      </c>
      <c r="F15" s="101" t="s">
        <v>93</v>
      </c>
    </row>
    <row r="16" spans="1:6" ht="21.95" customHeight="1">
      <c r="A16" s="76"/>
      <c r="B16" s="87"/>
      <c r="C16" s="89" t="s">
        <v>97</v>
      </c>
      <c r="D16" s="88">
        <v>3045780</v>
      </c>
      <c r="E16" s="88">
        <f t="shared" ref="E16" si="1">IF(F16="고정비",D16,0)</f>
        <v>3045780</v>
      </c>
      <c r="F16" s="101" t="s">
        <v>93</v>
      </c>
    </row>
    <row r="17" spans="1:6" ht="21.95" customHeight="1">
      <c r="A17" s="76"/>
      <c r="B17" s="87"/>
      <c r="C17" s="89" t="s">
        <v>125</v>
      </c>
      <c r="D17" s="88">
        <v>256524980</v>
      </c>
      <c r="E17" s="88">
        <f t="shared" si="0"/>
        <v>0</v>
      </c>
      <c r="F17" s="101" t="s">
        <v>113</v>
      </c>
    </row>
    <row r="18" spans="1:6" ht="21.95" customHeight="1">
      <c r="A18" s="76"/>
      <c r="B18" s="87"/>
      <c r="C18" s="89" t="s">
        <v>126</v>
      </c>
      <c r="D18" s="88">
        <v>26270929</v>
      </c>
      <c r="E18" s="88">
        <f t="shared" si="0"/>
        <v>0</v>
      </c>
      <c r="F18" s="101" t="s">
        <v>113</v>
      </c>
    </row>
    <row r="19" spans="1:6" ht="21.95" customHeight="1">
      <c r="A19" s="76"/>
      <c r="B19" s="87"/>
      <c r="C19" s="89" t="s">
        <v>100</v>
      </c>
      <c r="D19" s="88">
        <v>37251220</v>
      </c>
      <c r="E19" s="88">
        <f t="shared" ref="E19" si="2">IF(F19="고정비",D19,0)</f>
        <v>37251220</v>
      </c>
      <c r="F19" s="101" t="s">
        <v>93</v>
      </c>
    </row>
    <row r="20" spans="1:6" ht="21.95" customHeight="1">
      <c r="A20" s="76"/>
      <c r="B20" s="87"/>
      <c r="C20" s="89" t="s">
        <v>101</v>
      </c>
      <c r="D20" s="88">
        <v>23665453852</v>
      </c>
      <c r="E20" s="88">
        <f t="shared" si="0"/>
        <v>23665453852</v>
      </c>
      <c r="F20" s="101" t="s">
        <v>93</v>
      </c>
    </row>
    <row r="21" spans="1:6" ht="21.95" customHeight="1">
      <c r="A21" s="76"/>
      <c r="B21" s="87"/>
      <c r="C21" s="89" t="s">
        <v>103</v>
      </c>
      <c r="D21" s="88">
        <v>166375146</v>
      </c>
      <c r="E21" s="88">
        <f t="shared" si="0"/>
        <v>0</v>
      </c>
      <c r="F21" s="101" t="s">
        <v>113</v>
      </c>
    </row>
    <row r="22" spans="1:6" ht="21.95" customHeight="1">
      <c r="A22" s="76"/>
      <c r="B22" s="87"/>
      <c r="C22" s="89" t="s">
        <v>129</v>
      </c>
      <c r="D22" s="88">
        <v>40000</v>
      </c>
      <c r="E22" s="88">
        <f t="shared" ref="E22" si="3">IF(F22="고정비",D22,0)</f>
        <v>40000</v>
      </c>
      <c r="F22" s="101" t="s">
        <v>93</v>
      </c>
    </row>
    <row r="23" spans="1:6" ht="21.95" customHeight="1">
      <c r="A23" s="76"/>
      <c r="B23" s="87"/>
      <c r="C23" s="89" t="s">
        <v>122</v>
      </c>
      <c r="D23" s="88">
        <v>8506525</v>
      </c>
      <c r="E23" s="88">
        <f t="shared" si="0"/>
        <v>8506525</v>
      </c>
      <c r="F23" s="101" t="s">
        <v>93</v>
      </c>
    </row>
    <row r="24" spans="1:6" ht="21.95" customHeight="1">
      <c r="A24" s="76"/>
      <c r="B24" s="87"/>
      <c r="C24" s="89" t="s">
        <v>130</v>
      </c>
      <c r="D24" s="88">
        <v>231183</v>
      </c>
      <c r="E24" s="88">
        <f t="shared" ref="E24" si="4">IF(F24="고정비",D24,0)</f>
        <v>0</v>
      </c>
      <c r="F24" s="101" t="s">
        <v>131</v>
      </c>
    </row>
    <row r="25" spans="1:6" ht="21.95" customHeight="1">
      <c r="A25" s="76"/>
      <c r="B25" s="87"/>
      <c r="C25" s="89" t="s">
        <v>107</v>
      </c>
      <c r="D25" s="88">
        <v>4257248021</v>
      </c>
      <c r="E25" s="88">
        <f t="shared" si="0"/>
        <v>4257248021</v>
      </c>
      <c r="F25" s="101" t="s">
        <v>93</v>
      </c>
    </row>
    <row r="26" spans="1:6" ht="21.95" customHeight="1">
      <c r="A26" s="76"/>
      <c r="B26" s="87"/>
      <c r="C26" s="89" t="s">
        <v>127</v>
      </c>
      <c r="D26" s="88">
        <v>69772968</v>
      </c>
      <c r="E26" s="88">
        <f t="shared" si="0"/>
        <v>69772968</v>
      </c>
      <c r="F26" s="101" t="s">
        <v>93</v>
      </c>
    </row>
    <row r="27" spans="1:6" ht="21.95" customHeight="1">
      <c r="A27" s="76"/>
      <c r="B27" s="87"/>
      <c r="C27" s="89" t="s">
        <v>118</v>
      </c>
      <c r="D27" s="88">
        <v>97042400</v>
      </c>
      <c r="E27" s="88">
        <f t="shared" si="0"/>
        <v>97042400</v>
      </c>
      <c r="F27" s="101" t="s">
        <v>93</v>
      </c>
    </row>
    <row r="28" spans="1:6" ht="21.95" customHeight="1">
      <c r="A28" s="76"/>
      <c r="B28" s="76"/>
      <c r="C28" s="76"/>
      <c r="D28" s="76"/>
      <c r="E28" s="76"/>
      <c r="F28" s="76"/>
    </row>
    <row r="29" spans="1:6" ht="21.95" customHeight="1"/>
    <row r="30" spans="1:6" ht="21.95" customHeight="1"/>
    <row r="31" spans="1:6" ht="21.95" customHeight="1"/>
    <row r="32" spans="1:6" ht="21.95" customHeight="1"/>
    <row r="33" ht="21.95" customHeight="1"/>
    <row r="34" ht="21.95" customHeight="1"/>
    <row r="35" ht="21.95" customHeight="1"/>
    <row r="36" ht="21.95" customHeight="1"/>
    <row r="37" ht="21.95" customHeight="1"/>
    <row r="38" ht="21.95" customHeight="1"/>
  </sheetData>
  <mergeCells count="3">
    <mergeCell ref="E7:F7"/>
    <mergeCell ref="B8:C8"/>
    <mergeCell ref="E8:F8"/>
  </mergeCells>
  <phoneticPr fontId="2" type="noConversion"/>
  <conditionalFormatting sqref="B1:F38">
    <cfRule type="expression" dxfId="0" priority="1">
      <formula>$F1="변동비"</formula>
    </cfRule>
  </conditionalFormatting>
  <pageMargins left="0.70866141732283472" right="0.70866141732283472" top="0.74803149606299213" bottom="0.74803149606299213" header="0.31496062992125978" footer="0.31496062992125978"/>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12</vt:i4>
      </vt:variant>
      <vt:variant>
        <vt:lpstr>이름 지정된 범위</vt:lpstr>
      </vt:variant>
      <vt:variant>
        <vt:i4>21</vt:i4>
      </vt:variant>
    </vt:vector>
  </HeadingPairs>
  <TitlesOfParts>
    <vt:vector size="33" baseType="lpstr">
      <vt:lpstr>표지</vt:lpstr>
      <vt:lpstr>개요</vt:lpstr>
      <vt:lpstr>감안사항</vt:lpstr>
      <vt:lpstr>평가 안내</vt:lpstr>
      <vt:lpstr>총괄표</vt:lpstr>
      <vt:lpstr>시설장치</vt:lpstr>
      <vt:lpstr>공기구</vt:lpstr>
      <vt:lpstr>집기비품</vt:lpstr>
      <vt:lpstr>차량운반구</vt:lpstr>
      <vt:lpstr>BI</vt:lpstr>
      <vt:lpstr>BI_손익계산서 상세</vt:lpstr>
      <vt:lpstr>BI_제조원가명세서 상세</vt:lpstr>
      <vt:lpstr>BI!Print_Area</vt:lpstr>
      <vt:lpstr>'BI_손익계산서 상세'!Print_Area</vt:lpstr>
      <vt:lpstr>'BI_제조원가명세서 상세'!Print_Area</vt:lpstr>
      <vt:lpstr>감안사항!Print_Area</vt:lpstr>
      <vt:lpstr>개요!Print_Area</vt:lpstr>
      <vt:lpstr>공기구!Print_Area</vt:lpstr>
      <vt:lpstr>시설장치!Print_Area</vt:lpstr>
      <vt:lpstr>집기비품!Print_Area</vt:lpstr>
      <vt:lpstr>차량운반구!Print_Area</vt:lpstr>
      <vt:lpstr>총괄표!Print_Area</vt:lpstr>
      <vt:lpstr>'평가 안내'!Print_Area</vt:lpstr>
      <vt:lpstr>표지!Print_Area</vt:lpstr>
      <vt:lpstr>BI!Print_Titles</vt:lpstr>
      <vt:lpstr>'BI_손익계산서 상세'!Print_Titles</vt:lpstr>
      <vt:lpstr>'BI_제조원가명세서 상세'!Print_Titles</vt:lpstr>
      <vt:lpstr>감안사항!Print_Titles</vt:lpstr>
      <vt:lpstr>공기구!Print_Titles</vt:lpstr>
      <vt:lpstr>시설장치!Print_Titles</vt:lpstr>
      <vt:lpstr>집기비품!Print_Titles</vt:lpstr>
      <vt:lpstr>차량운반구!Print_Titles</vt:lpstr>
      <vt:lpstr>총괄표!Print_Titles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메리츠화재</dc:creator>
  <cp:lastModifiedBy>귀선 이</cp:lastModifiedBy>
  <cp:lastPrinted>2026-04-26T22:45:38Z</cp:lastPrinted>
  <dcterms:created xsi:type="dcterms:W3CDTF">2006-03-07T02:01:32Z</dcterms:created>
  <dcterms:modified xsi:type="dcterms:W3CDTF">2026-06-10T11:34:10Z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DRClass">
    <vt:lpwstr>0</vt:lpwstr>
  </property>
  <property fmtid="{D5CDD505-2E9C-101B-9397-08002B2CF9AE}" pid="3" name="FDRSet">
    <vt:lpwstr>manual</vt:lpwstr>
  </property>
</Properties>
</file>